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LANIFICACION2\Desktop\para rendicion de cuentas\RENDICION DE CUENTAS 2025\INFOME RC EXEL 2025\"/>
    </mc:Choice>
  </mc:AlternateContent>
  <bookViews>
    <workbookView xWindow="0" yWindow="0" windowWidth="15795" windowHeight="11595"/>
  </bookViews>
  <sheets>
    <sheet name="Hoja3" sheetId="4" r:id="rId1"/>
    <sheet name="Hoja4" sheetId="5" r:id="rId2"/>
  </sheets>
  <calcPr calcId="162913"/>
</workbook>
</file>

<file path=xl/calcChain.xml><?xml version="1.0" encoding="utf-8"?>
<calcChain xmlns="http://schemas.openxmlformats.org/spreadsheetml/2006/main">
  <c r="F403" i="4" l="1"/>
  <c r="F694" i="4" l="1"/>
  <c r="F704" i="4" s="1"/>
  <c r="D694" i="4"/>
  <c r="D704" i="4" s="1"/>
  <c r="E353" i="4" l="1"/>
  <c r="E328" i="4"/>
  <c r="E300" i="4"/>
  <c r="G295" i="4"/>
  <c r="F283" i="4"/>
  <c r="D231" i="4" l="1"/>
</calcChain>
</file>

<file path=xl/sharedStrings.xml><?xml version="1.0" encoding="utf-8"?>
<sst xmlns="http://schemas.openxmlformats.org/spreadsheetml/2006/main" count="1983" uniqueCount="1153">
  <si>
    <t>FORMULARIO DE RENDICIÓN DE CUENTAS</t>
  </si>
  <si>
    <t>DATOS GENERALES</t>
  </si>
  <si>
    <t>RUC:</t>
  </si>
  <si>
    <t>INSTITUCIÓN:</t>
  </si>
  <si>
    <t xml:space="preserve"> FUNCIÓN A LA QUE PERTENECE</t>
  </si>
  <si>
    <t>PROVINCIA:</t>
  </si>
  <si>
    <t>CANTÓN:</t>
  </si>
  <si>
    <t>PARROQUIA:</t>
  </si>
  <si>
    <t>DIRECCIÓN:</t>
  </si>
  <si>
    <t>EMAIL:</t>
  </si>
  <si>
    <t>TELÉFONO:</t>
  </si>
  <si>
    <t>PÁGINA WEB O RED SOCIAL:</t>
  </si>
  <si>
    <t>REPRESENTANTE LEGAL</t>
  </si>
  <si>
    <t>NOMBRES DEL REPRESENTANTE:</t>
  </si>
  <si>
    <t>CARGO DEL REPRESENTANTE:</t>
  </si>
  <si>
    <t>EMAIL DE NOTIFICACIÓN:</t>
  </si>
  <si>
    <t>RESPONSABLE DEL PROCESO DE RENDICIÓN DE CUENTAS</t>
  </si>
  <si>
    <t>NOMBRES DEL RESPONSABLE:</t>
  </si>
  <si>
    <t>CARGO DEL RESPONSABLE:</t>
  </si>
  <si>
    <t>FECHA DE DESIGNACIÓN:</t>
  </si>
  <si>
    <t>RESPONSABLE DEL REGISTRO DEL INFORME DE RENDICIÓN DE CUENTAS</t>
  </si>
  <si>
    <t>DATOS DEL INFORME</t>
  </si>
  <si>
    <t>PERIODO DE RENDICIÓN DE CUENTAS</t>
  </si>
  <si>
    <t>FECHA DE INICIO:</t>
  </si>
  <si>
    <t>FECHA DE FIN:</t>
  </si>
  <si>
    <t>COMPETENCIAS Y FUNCIONES</t>
  </si>
  <si>
    <t>FUNCIÓN OBJETIVO</t>
  </si>
  <si>
    <t>COBERTURA GEOGRÁFICA INSTITUCIONAL</t>
  </si>
  <si>
    <t>COBERTURA</t>
  </si>
  <si>
    <t>NÚMERO DE UNIDADES</t>
  </si>
  <si>
    <t>COBERTURA TERRITORIAL</t>
  </si>
  <si>
    <t>ELIJA LOS OBJETIVOS DEL PLAN DE DESARROLLO  Y ORDENAMIENTO TERRITORIAL</t>
  </si>
  <si>
    <t>PORCENTAJE DE AVANCE ACUMULADO DE LA GESTIÓN DEL OBJETIVO</t>
  </si>
  <si>
    <t>¿QUE NO SE AVANZÓ Y POR QUÉ?</t>
  </si>
  <si>
    <t>PLANIFICACIÓN Y EJECUCIÓN</t>
  </si>
  <si>
    <t>EJECUCIÓN PROGRAMÁTICA</t>
  </si>
  <si>
    <t>ELIJA LOS OBJETIVOS DEL PLAN DE DESARROLLO DE SU TERRITORIO</t>
  </si>
  <si>
    <t>COMPETENCIAS</t>
  </si>
  <si>
    <t>META POA</t>
  </si>
  <si>
    <t>INDICADOR DE LA META</t>
  </si>
  <si>
    <t>RESULTADOS</t>
  </si>
  <si>
    <t>DESCRIPCIÓN DE LA GESTIÓN POR META</t>
  </si>
  <si>
    <t>DESCRIPCIÓN DE CÓMO APORTA EL RESULTADO ALCANZADO AL LOGRO DEL PLAN DE DESARROLLO?</t>
  </si>
  <si>
    <t>TIPO DE COMPETENCIAS</t>
  </si>
  <si>
    <t>DESCRIPCIÓN COMPETENCIAS</t>
  </si>
  <si>
    <t>NO.META</t>
  </si>
  <si>
    <t>DESCRIPCIÓN DE LA META</t>
  </si>
  <si>
    <t>TOTALES PLANIFICADOS</t>
  </si>
  <si>
    <t>TOTALES CUMPLIDOS</t>
  </si>
  <si>
    <t>ESTADO DE OBRAS</t>
  </si>
  <si>
    <t>DESCRIPCIÓN DE OBRAS PÚBLICAS</t>
  </si>
  <si>
    <t>VALOR</t>
  </si>
  <si>
    <t>ESTADO ACTUAL</t>
  </si>
  <si>
    <t>OBSERVACIONES</t>
  </si>
  <si>
    <t>LINK AL MEDIO DE VERIFICACIÓN PUBLICADO EN LA PÁG. WEB DE LA INSTITUCIÓN</t>
  </si>
  <si>
    <t>PLAN DE TRABAJO (OFERTA ELECTORAL)</t>
  </si>
  <si>
    <t>DESCRIBA LOS OBJETIVOS/ OFERTAS DEL PLAN DE TRABAJO</t>
  </si>
  <si>
    <t>DESCRIBA LOS PROGRAMAS / PROYECTOS RELACIONADOS CON EL OBJETIVO DEL PLAN DE TRABAJO</t>
  </si>
  <si>
    <t>PORCENTAJE DE AVANCE</t>
  </si>
  <si>
    <t>DESCRIBA LOS RESULTADOS ALCANZADOS</t>
  </si>
  <si>
    <t>EJECUCIÓN PRESUPUESTARIA:</t>
  </si>
  <si>
    <t>DESCRIPCIÓN</t>
  </si>
  <si>
    <t>PRESUPUESTO PLANIFICADO</t>
  </si>
  <si>
    <t>PRESUPUESTO EJECUTADO</t>
  </si>
  <si>
    <t>PRESUPUESTO INSTITUCIONAL:</t>
  </si>
  <si>
    <t>TOTAL DE PRESUPUESTO INSTITUCIONAL CODIFICADO</t>
  </si>
  <si>
    <t>GASTO CORRIENTE PLANIFICADO</t>
  </si>
  <si>
    <t>GASTO CORRIENTE EJECUTADO</t>
  </si>
  <si>
    <t>GASTO DE INVERSIÓN PLANIFICADO</t>
  </si>
  <si>
    <t>GASTO DE INVERSIÓN EJECUTADO</t>
  </si>
  <si>
    <t>% EJECUCIÓN PRESUPUESTARIA</t>
  </si>
  <si>
    <t>PRESUPUESTO PARTICIPATIVO:</t>
  </si>
  <si>
    <t>CUENTA CON PRESUESTO PARTICIPATIVO</t>
  </si>
  <si>
    <t>TOTAL DE PRESUPUESTO DE LA INSTITUCIÓN</t>
  </si>
  <si>
    <t>PRESUPUESTO TOTAL ASIGNADO AL PRESUPUESTO ASIGNADO PARA PRESUPUESTOS PARTICIPATIVOS</t>
  </si>
  <si>
    <t>FASES DEL PRESUPUESTO PARTICIPATIVO</t>
  </si>
  <si>
    <t>CON QUÉ ACTOR SE REAIZÓ</t>
  </si>
  <si>
    <t>PARA LA ELABORACIÓN DE LOS PROGRAMAS, SUBPROGRAMAS Y PROYECTOS SE INCORPORÓ LA PRIORIZACIÓN DE LA INVERSIÓN QUE REALIZÓ LA POBLACIÓN DEL TERRITORIO</t>
  </si>
  <si>
    <t>LINK AL MEDIO DE VERIFICACIÓN</t>
  </si>
  <si>
    <t>EL ANTEPROYECTO DEL PRESUPUESTO PARTCIPATIVO SE DIO A CONOCER A LA CIUDADANÍA DEL 20 AL 30 DE OCTUBRE</t>
  </si>
  <si>
    <t>CON QUÉ ACTOR SE REALIZÓ</t>
  </si>
  <si>
    <t>“¿HASTA QUE FECHA SE PRESENTÓ EL ANTEPROYECTO DEL PRESUPUESTO PARTICIPATIVO AL LEGISLATIVO DEL GAD?:</t>
  </si>
  <si>
    <t>UNA VEZ QUE EL LEGISLATIVO APROBÓ EL ANTEPROYECTO DEL PRESUPUESTO PARTICIPATIVO SE DIÓ A CONOCER A LA CIUDADANÍA</t>
  </si>
  <si>
    <t>A TRAVÉS DE QUÉ MEDIO</t>
  </si>
  <si>
    <t>DETALLE DEL PRESUPUESTO PARTICIPATIVO</t>
  </si>
  <si>
    <t>DESCRIBA LOS PROGRAMAS Y PROYECTOS GENERADOS A PARTIR DE LA PRIORIZACIÓN PARTICIPATIVA DE LA INVERSIÓN</t>
  </si>
  <si>
    <t>MONTO PLANIFICADO</t>
  </si>
  <si>
    <t>MONTO EJECUTADO</t>
  </si>
  <si>
    <t>% DE AVANCE DE LA IMPLEMENTACIÓN DEL PROGRAMA/PROYECTO</t>
  </si>
  <si>
    <t>POLÍTICAS PARA LA IGUALDAD:</t>
  </si>
  <si>
    <t>IMPLEMENTACIÓN DE POLÍTICAS PÚBLICAS GRUPOS DE ATENCIÓN PRIORITARIA: PRESUPUESTO</t>
  </si>
  <si>
    <t>SE ASIGNÓ UN PORCENTAJE DE LOS INGRESOS NO TRIBUTAIOS DEL GAD A LOS GRUPOS DE ATENCIÓN PRIORITARIA </t>
  </si>
  <si>
    <t>INDIQUE EL % DEL PRESUPUESTO TOTAL</t>
  </si>
  <si>
    <t>IDENTIFIQUE A QUE GRUPO DE ATENCIÓN PRIORITARIA</t>
  </si>
  <si>
    <t>QUE PORCENTAJE SE ASIGNÓ A LOS DISTINTOS GRUPOS</t>
  </si>
  <si>
    <t>IMPLEMENTACIÓN DE POLÍTICAS PÚBLICAS PARA LA IGUALDAD:</t>
  </si>
  <si>
    <t>IMPLEMENTACIÓN DE POLÍTICAS PÚBLICAS PARA LA IGUALDAD</t>
  </si>
  <si>
    <t>PONGA SI O NO</t>
  </si>
  <si>
    <t>DESCRIBA LA POLÍTICA IMPLEMENTADA</t>
  </si>
  <si>
    <t>DETALLE PRINCIPALES RESULTADOS OBTENIDOS</t>
  </si>
  <si>
    <t>EXPLIQUE CÓMO APORTA EL RESULTADO AL CUMPLIMIENTO DE LAS AGENDAS DE IGUALDAD</t>
  </si>
  <si>
    <t>IMPLEMENTACIÓN DE POLÍTICAS PÚBLICAS INTERCULTURALES</t>
  </si>
  <si>
    <t>IMPLEMENTACIÓN DE POLÍTICAS PÚBLICAS GENERACIONALES</t>
  </si>
  <si>
    <t>IMPLEMENTACIÓN DE POLÍTICAS PÚBLICAS DE DISCAPACIDADES</t>
  </si>
  <si>
    <t>IMPLEMENTACIÓN DE POLÍTICAS PÚBLICAS DE MOVILIDAD HUMANA</t>
  </si>
  <si>
    <t>SISTEMA DE PARTICIPACIÓN CIUDADANA Art. 304 </t>
  </si>
  <si>
    <t>LINK AL MEDIO DE COMUNICACIÓN</t>
  </si>
  <si>
    <t>¿ESTÁ NORMADO EL SISTEMA DE PARTICIPACIÓN POR MEDIO DE UNA ORDENANZA/RESOLUCIÓN?</t>
  </si>
  <si>
    <t>¿PARTICIPÓ LA CIUDADANÍA EN LA ELABORACIÓN DE ESTA ORDENAZA/RESOLUCIÓN?</t>
  </si>
  <si>
    <t>¿LA ORDENANZA/RESOLUCIÓN FUE DIFUNDIDA Y SOCIALIZADA A LA CIUDADANÍA?</t>
  </si>
  <si>
    <t>¿LA ORDENANZA/RESOLUCIÓN TIENE REGLAMENTOS QUE NORMAN LOS PROCEDIMIENTOS REFERIDOS EN LA MISMA?</t>
  </si>
  <si>
    <t>¿CUÁLES SON ESOS REGLAMENTOS?</t>
  </si>
  <si>
    <t>¿SE IMPLEMENTÓ EN ESTE PERIODO EL SISTEMA DE PARTICIPACIÓN DE ACUERDO A LA ORDENANZA/RESOLUCIÓN Y REGLAMENTO?</t>
  </si>
  <si>
    <t>MECANISMOS DE PARTICIPACIÓN CIUDADANA:</t>
  </si>
  <si>
    <t>MECANISMOS DE PARTICIPACIÓN CIUDADANA</t>
  </si>
  <si>
    <t>NÚMERO DE MECANISMOS IMPLEMENTADOS EN EL AÑO</t>
  </si>
  <si>
    <t>LINK AL MEDIO DE VERIFICACIÓN PUBLICADO EN LA PAG. WEB DE LA INSTITUCIÓN</t>
  </si>
  <si>
    <t>INSTANCIA DE PARTICIPACIÓN</t>
  </si>
  <si>
    <t>AUDIENCIA PÚBLICA</t>
  </si>
  <si>
    <t>CABILDO POPULAR</t>
  </si>
  <si>
    <t>LINK DE ACCESO AL MEDIO DE VERIFICACIÓN</t>
  </si>
  <si>
    <t>CONSEJO DE PLANIFICACIÓN LOCAL</t>
  </si>
  <si>
    <t>SILLA VACÍA</t>
  </si>
  <si>
    <t>CONSEJOS CONSULTIVOS</t>
  </si>
  <si>
    <t>OTROS</t>
  </si>
  <si>
    <t>ASAMBLEA CIUDADANA</t>
  </si>
  <si>
    <t>MECANISMOS - ESPACIOS DE PARTICIPACIÓN</t>
  </si>
  <si>
    <t>EXISTE UNA ASAMBLEA CIUDADANA EN SU TERRITORIO</t>
  </si>
  <si>
    <t>¿EN QUÉ FASES DE LA PLANIFICACIÓN PARTICIPARON LAS ASAMBLEAS CIUDADANAS Y CÓMO?</t>
  </si>
  <si>
    <t>QUE ACTORES PARTICIPARON</t>
  </si>
  <si>
    <t>DESCRIBA LOS LOGROS ALCANZADOS EN EL AÑO</t>
  </si>
  <si>
    <t>ASAMBLEA CIUDADANA LOCAL(DEFINICIÓN EXTRAIDA DE LA LOPC, ART. 65)</t>
  </si>
  <si>
    <t>MECANISMOS DE CONTROL SOCIAL:</t>
  </si>
  <si>
    <t>MECANISMOS DE CONTROL SOCIAL GENERADOS POR LA COMUNIDAD</t>
  </si>
  <si>
    <t>NÚMERO DE MECANISMOS</t>
  </si>
  <si>
    <t>VEEDURÍAS CIUDADANAS</t>
  </si>
  <si>
    <t>OBSERVATORIOS CIUDADANOS</t>
  </si>
  <si>
    <t>DEFENSORÍAS COMUNITARIAS</t>
  </si>
  <si>
    <t>COMITÉS DE USUARIOS DE SERVICIOS</t>
  </si>
  <si>
    <t>PROCESO DE RENDICIÓN DE CUENTAS:</t>
  </si>
  <si>
    <t>FASE 1</t>
  </si>
  <si>
    <t>PASOS DEL PROCESO DE RENDICIÓN DE CUENTAS</t>
  </si>
  <si>
    <t>DESCRIBA LA EJECUCIÓN DE LOS PASOS</t>
  </si>
  <si>
    <t>1. LA CIUDADANÍA / ASAMBLEA LOCAL CIUDADANA PRESENTÓ LA LISTA DE TEMAS SOBRE LOS QUE DESEA SER INFORMADA</t>
  </si>
  <si>
    <t>2. LA INSTANCIA DE PARTICIPACIÓN DEL TERRITORIO Y LA ENTIDAD CREARON EL EQUIPO TÉCNICO MIXTO Y PARITARIO (CIUDADANOS Y AUTORIDADES/TÉCNICOS) QUE SE ENCARGARÁ DE ORGANIZAR Y FACILITAR EL PROCESO</t>
  </si>
  <si>
    <t>3. EL EQUIPO TÉCNICO MIXTO Y PARITARIO (CIUDADANOS Y AUTORIDADES/TÉCNICOS) CONFORMARON 2 SUBCOMISIONES PARA LA IMPLEMENTACIÓN DEL PROCESO: UNA LIDERADA POR LA ENTIDAD Y UNA LIDERADA POR LA CIUDADANÍA / ASAMBLEA CIUDADANA.</t>
  </si>
  <si>
    <t>FASE 2</t>
  </si>
  <si>
    <t>1. LA COMISIÓN LIDERADA POR LA ENTIDAD REALIZÓ LA EVALUACIÓN DE LA GESTIÓN INSTITUCIONAL.</t>
  </si>
  <si>
    <t>2. LA COMISIÓN LIDERADA POR LA ENTIDAD REDACTÓ EL INFORME PARA LA CIUDADANÍA, EN EL CUAL RESPONDIÓ LAS DEMANDAS DE LA CIUDADANÍA Y MOSTRÓ AVANCES PARA DISMINUIR BRECHAS DE DESIGUALDAD Y OTRAS DIRIGIDAS A GRUPOS DE ATENCIÓN PRIORITARIA</t>
  </si>
  <si>
    <t>5. LA ENTIDAD ENVIÓ EL INFORME DE RENDICIÓN DE CUENTAS INSTITUCIONAL A LA INSTANCIA DE PARTICIPACIÓN Y A LA ASAMBLEA CIUDADANA.</t>
  </si>
  <si>
    <t>FASE 3</t>
  </si>
  <si>
    <t>1. LA ENTIDAD DIFUNDIÓ EL INFORME DE RENDICIÓN DE CUENTAS A TRAVÉS DE QUÉ MEDIOS</t>
  </si>
  <si>
    <t>2. LA ENTIDAD INVITÓ A LA DELIBERACIÓN PÚBLICA Y EVALUACIÓN CIUDADANA DEL INFORME DE RENDICIÓN DE CUENTAS A LOS ACTORES SOCIALES DEL MAPEO DE ACTORES QUE ENTREGÓ LA ASAMBLEA CIUDADANA DELIBERACIÓN PÚBLICA Y EVALUACIÓN CIUDADANA DEL INFORME DE RENDICIÓN DE CUENTAS A LOS ACTORES SOCIALES DEL MAPEO DE ACTORES QUE ENTREGÓ LA ASAMBLEA CIUDADANA</t>
  </si>
  <si>
    <t>3. LA DELIBERACIÓN PÚBLICA Y EVALUACIÓN CIUDADANA DEL INFORME INSTITUCIONAL SE REALIZÓ DE FORMA PRESENCIAL REALIZÓ DE FORMA PRESENCIAL Y, ADICIONALMENTE, SE RETRANSMITIÓ EN VIVO, A TRAVÉS  DE PLATAFORMAS INTERACTIVAS</t>
  </si>
  <si>
    <t>4. LA ASAMBLEA CIUDADANA / CIUDADANÍA CONTÓ CON UN TIEMPO DE EXPOSICIÓN EN LA AGENDA DE LA DELIBERACIÓN PÚBLICA Y EVALUACIÓN CIUDADANA DEL INFORME DE RENDICIÓN DE CUENTAS DE LA ENTIDAD</t>
  </si>
  <si>
    <t>5. UNA VEZ QUE LA ASAMBLEA CIUDADANA / CIUDADANÍA PRESENTÓ SUS OPINIONES, LA MÁXIMA AUTORIDAD DE LA ENTIDAD EXPUSO SU INFORME DE RENDICIÓN DE CUENTAS</t>
  </si>
  <si>
    <t>6. EN LA DELIBERACIÓN PÚBLICA DE RENDICIÓN DE CUENTAS, LA MÁXIMA AUTORIDAD DE LA ENTIDAD RESPONDIÓ LAS DEMANDAS CIUDADANAS</t>
  </si>
  <si>
    <t>7. EN LA DELIBERACIÓN PÚBLICA DE RENDICIÓN DE CUENTAS SE REALIZARON MESAS DE TRABAJO O COMISIONES PARA QUE LOS CIUDADANOS Y CIUDADANAS DEBATAN Y ELABOREN LAS RECOMENDACIONES PARA MEJORAR LA GESTIÓN DE LA ENTIDAD</t>
  </si>
  <si>
    <t>8. LA COMISIÓN LIDERADA POR LA CIUDADANÍA - RECOGIÓ LAS SUGERENCIAS CIUDADANAS DE CADA MESA QUE SE PRESENTARON EN PLENARIA</t>
  </si>
  <si>
    <t>9. LOS REPRESENTANTES CIUDADANOS / ASAMBLEA CIUDADANA FIRMARON EL ACTA EN LA QUE SE RECOGIÓ LAS SUGERENCIAS CIUDADANAS QUE SE PRESENTARON EN LA PLENARIA</t>
  </si>
  <si>
    <t>FASE 4</t>
  </si>
  <si>
    <t>1. LA ENTIDAD ELABORÓ UN PLAN DE TRABAJO PARA INCORPORAR SUGERENCIAS CIUDADANAS EN SU GESTIÓN</t>
  </si>
  <si>
    <t>2. LA ENTIDAD ENTREGÓ EL PLAN DE TRABAJO A LA ASAMBLEA CIUDADANA AL CONSEJODE PLANIFICACIÓN Y LA INSTANCIA DE PARTICIPACIÓN PARA SU MONITOREO</t>
  </si>
  <si>
    <t>DATOS DE LA DELIBERACIÓN PÚBLICA Y EVALUACIÓN CIUDADANA DE RENDICIÓN DE CUENTAS:</t>
  </si>
  <si>
    <t>Fecha en que se realizó la deliberación pública y evaluación ciudadana de rendición de cuentas:</t>
  </si>
  <si>
    <t>N° DE USUARIOS</t>
  </si>
  <si>
    <t>GÉNERO</t>
  </si>
  <si>
    <t>NACIONALIDADES O PUEBLOS</t>
  </si>
  <si>
    <t>MASCULINO</t>
  </si>
  <si>
    <t>FEMENINO</t>
  </si>
  <si>
    <t>GLBTI</t>
  </si>
  <si>
    <t>MONTUBIO</t>
  </si>
  <si>
    <t>MESTIZO</t>
  </si>
  <si>
    <t>CHOLO</t>
  </si>
  <si>
    <t>INDIGENA</t>
  </si>
  <si>
    <t>AFROECUATORIANO</t>
  </si>
  <si>
    <t>DESCRIBA LAS SUGERENCIAS CIUDADANAS PLANTEADAS A LA GESTIÓN DEL GAD EN LA DELIBERACIÓN PÚBLICA Y EVALUACIÓN CIUDADANA:</t>
  </si>
  <si>
    <t>DEMANDAS PLANTEADAS POR LA ASAMBLEA CIUDADANA / CIUDADANÍA</t>
  </si>
  <si>
    <t>SE TRANSFORMÓ EN COMPROMISO EN LA DELIBERACIÓN PÚBLICA DE RENDICIÓN DE CUENTAS?</t>
  </si>
  <si>
    <t>LINK AL MEDIO DE VERIFICACIÓN(Acta de la deliberación pública firmada por los delegados de la Asamblea/Ciudadanía)</t>
  </si>
  <si>
    <t>CUMPLIMIENTO DEL PLAN DE TRABAJO DE LA RENDICIÓN DE CUENTAS DEL AÑO ANTERIOR EN LA GESTIÓN INSTITUCIONAL</t>
  </si>
  <si>
    <t>SUGERENCIA DE LA COMUNIDAD</t>
  </si>
  <si>
    <t>RESULTADOS DE LA IMPLEMENTACIÓN DE LA SUGERENCIA CIUDADANA</t>
  </si>
  <si>
    <t>PORCENTAJE DE AVANCE DE LA IMPLEMENTACIÓN</t>
  </si>
  <si>
    <t>LINK AL MEDIO DE VERIFICACIÓN (Acta de la deliberación pública firmada por los delegados de la Asamblea / ciudadanía)</t>
  </si>
  <si>
    <t>DIFUSIÓN Y COMUNICACIÓN DE LA GESTIÓN INSTITUCIONAL:</t>
  </si>
  <si>
    <t>MEDIOS DE VERIFICACIÓN</t>
  </si>
  <si>
    <t>No. DE MEDIOS</t>
  </si>
  <si>
    <t>PORCENTAJE DEL PPTO. DEL PAUTAJE QUE SE DESTINO A MEDIOS LOCALES Y REGIONALES</t>
  </si>
  <si>
    <t>PORCENTAJE DEL PPTO. DEL PAUTAJE QUE SE DESTINÓ A MEDIOS NACIONAL</t>
  </si>
  <si>
    <t>PORCENTAJE DEL PPTO DEL PAUTAJE QUE SE DESTINO A MEDIOS INTERNACIONALES</t>
  </si>
  <si>
    <t>NOMBRE DE MEDIO</t>
  </si>
  <si>
    <t>MONTO</t>
  </si>
  <si>
    <t>MINUTOS</t>
  </si>
  <si>
    <t>Radio</t>
  </si>
  <si>
    <t>Prensa</t>
  </si>
  <si>
    <t>Televisión</t>
  </si>
  <si>
    <t>Medios digitales</t>
  </si>
  <si>
    <t>TRANSPARENCIA Y ACCESO A LA INFORMACIÓN DE LA GESTIÓN INSTITUCIONAL Y DE SU RENDICIÓN DE CUENTAS:</t>
  </si>
  <si>
    <t>MECANISMOS ADOPTADOS</t>
  </si>
  <si>
    <t>PUBLICACIÓN EN LA PÁG. WEB DE LOS CONTENIDOS ESTABLECIDOS EN EL ART. 7 DE LA LOTAIP</t>
  </si>
  <si>
    <t>PUBLICACIÓN EN LA PÁG. WEB DEL INFORME DE RENDICIÓN DE CUENTAS Y SUS MEDIOS DE VERIFICACIÓN ESTABLECIDOS EN EL LITERAL M, DEL ART. 7 DE LA LOTAIP</t>
  </si>
  <si>
    <t>PROCESOS DE CONTRATACIÓN Y COMPRAS PÚBLICAS DE BIENES Y SERVICIOS:</t>
  </si>
  <si>
    <t>Número Total Adjudicados</t>
  </si>
  <si>
    <t>Valor Total Adjudicados</t>
  </si>
  <si>
    <t>Número Total Finalizados</t>
  </si>
  <si>
    <t>Valor Total Finalizados</t>
  </si>
  <si>
    <t>ENAJENACIÓN, DONACIONES Y EXPROPIACIONES DE BIENES:</t>
  </si>
  <si>
    <t>TIPO</t>
  </si>
  <si>
    <t>BIEN</t>
  </si>
  <si>
    <t>VALOR TOTAL</t>
  </si>
  <si>
    <t>DONACIONES REALIZADAS</t>
  </si>
  <si>
    <t>INCORPORACIÓN DE RECOMENDACIONES Y DICTÁMENES POR PARTE DE LAS ENTIDADES DE LA FUNCIÓN DE TRANSPARENCIA Y CONTROL SOCIAL Y LA PROCURADURÍA GENERAL DEL ESTADO</t>
  </si>
  <si>
    <t>ENTIDAD QUE RECOMIENDA</t>
  </si>
  <si>
    <t>N0. DE INFORME DE LA ENTIDAD QUE RECOMIENDA</t>
  </si>
  <si>
    <t>NO. DE INFORME DE CUMPLIMIENTO</t>
  </si>
  <si>
    <t>% DE CUMPLIMIENTO DE LAS RECOMENDACION ES</t>
  </si>
  <si>
    <t>CONSEJO DE ASEGURAMIENTO DE LA CALIDAD DE LA EDUCACIÓN SUPERIOR</t>
  </si>
  <si>
    <t xml:space="preserve"> DESCRIBA EL OBJETIVO DEL PLAN DE DESARROLLO
TERRITORIAL</t>
  </si>
  <si>
    <t>NOMBRE DE LA INSTITUCIÓN/ENTIDAD</t>
  </si>
  <si>
    <t xml:space="preserve">PLANIFICÓ LA GESTIÓN DEL TERRITORIO CON LA PARTICIPACIÓN DE LA ASAMBLEA CIUDADANA
CIUDADANAS </t>
  </si>
  <si>
    <t>PONGA SI/NO</t>
  </si>
  <si>
    <t>3. LA COMISIÓN LIDERADA POR LA ENTIDAD LLENÓ EL FORMULARIO DE INFORME DE RENDICIÓN DE CUENTAS ESTABLECIDO POR EL CPCCS</t>
  </si>
  <si>
    <t>4. TANTO EL FORMULARIO DE RENDICIÓN DE CUENTAS PARA EL CPCCS, COMO EL INFORME DE RENDICIÓN DE CUENTAS PARA LA CIUDADANÍA FUERON APROBADOS POR LA MÁXIMA AUTORIDAD DE LA ENTIDAD</t>
  </si>
  <si>
    <t xml:space="preserve">TIPO </t>
  </si>
  <si>
    <t>PARTICIPANTES EN EL EVENTO DE RENDICIÓN DE CUENTAS</t>
  </si>
  <si>
    <t>TIPO DE EJECUCIÓN</t>
  </si>
  <si>
    <t>Seleccionar entre:
 - PROGRAMA Y/O PROYECTO, 
- META
- AREA</t>
  </si>
  <si>
    <t>TIPO DE CONTRATACIÓN</t>
  </si>
  <si>
    <t>NO SE REALIZARON CONTRATACIONES</t>
  </si>
  <si>
    <t>ENAJENACIÓN</t>
  </si>
  <si>
    <t>EXPROPIACIONES</t>
  </si>
  <si>
    <t>DONACIONES RECIBIDAS</t>
  </si>
  <si>
    <t>NINGUNA</t>
  </si>
  <si>
    <t>SI/NO</t>
  </si>
  <si>
    <t>SE REALIZÓ LA DEFINICIÓN PARTICIPATIVA DE PRIORIDADES DE INVERSIÓN DEL AÑO SIGUIENTE:</t>
  </si>
  <si>
    <t>MARQUE TODAS LAS POSIBLES:
-ASAMBLEA CIUDADANA
-  INSTANCIA DE PARTICIPACIÓN CIUDADANA
-  ASAMBLEA DEL SISTEMA DE PARTICIPACIÓN</t>
  </si>
  <si>
    <t>ANTEPROYECTO DEL PRESUPUESTO PARTICIPATIVO</t>
  </si>
  <si>
    <t>SELECCIONE TODAS LAS QUE APLICA:
-Personas adultas Mayores 
- Niñas, niños y adolecentes 
- Jóvenes 
- Mujeres Embarazadas 
- Personas con Discapacidad 
- Movilidad Humana 
- Personas Privadas de Libertad 
- Personas con Enfermedades Catastróficas 
- Personas en Situación de Riesgos 
- Víctima de violencia Doméstica y Sexual 
- Maltrato Infantil 
- Desastres Naturales o Antropogénicos</t>
  </si>
  <si>
    <t>¿CUENTA CON UN SISTEMA DE PARTICIPACIÓN CIUDADANA EN FUNCIONAMIENTO SEGÚN EL ART. 304 DEL COOTAD EN FUNCIONAMIENTO?</t>
  </si>
  <si>
    <t>ESTÁ CONSTITUIDO PARITARIAMENTE:</t>
  </si>
  <si>
    <t>DELEGADOS INSTITUCIONES DEL ESTADO</t>
  </si>
  <si>
    <t>DELEGADOS DE ORGANIZACIONES DE LA SOCIEDAD CIVIL</t>
  </si>
  <si>
    <t xml:space="preserve">EL CANTÓN CUENTA CON UN CONSEJO CANTONAL DE PROTECCIÓN DE DERECHOS: </t>
  </si>
  <si>
    <t>EL CANTÓN CUENTA CON UNA AGENDA CANTONAL PARA LA IGUALDAD DE DERECHOS</t>
  </si>
  <si>
    <t>LA AGENDA SE INCORPORÓ AL PLAN DE DESARROLLO ORDENAMIENTO TERRITORIAL</t>
  </si>
  <si>
    <t>LA AGENDA FUE ACTUALIZADA EN LOS ÚLTIMOS 3 AÑOS</t>
  </si>
  <si>
    <t>CUENTA CON:</t>
  </si>
  <si>
    <t>SE ELABORÓ CON LA PARTICIPACIÓN DE:</t>
  </si>
  <si>
    <t>Diagnóstico de brechas de desigualdad de género:</t>
  </si>
  <si>
    <t>Priorización de la problemática</t>
  </si>
  <si>
    <t>Propuestas (políticas, planes, programas, proyectos, servicios, ordenanzas y estrategias)</t>
  </si>
  <si>
    <t>Modelo de gestión presentes en el PDOT</t>
  </si>
  <si>
    <t>ORGANIZACIONES MUJERES</t>
  </si>
  <si>
    <t>GRUPOS LGBTI+</t>
  </si>
  <si>
    <t xml:space="preserve"> ONG</t>
  </si>
  <si>
    <t>Número de mujeres que son beneficiarias directos de políticas, planes, programas, proyectos, servicios, ordenanzas y estrategias ejecutados por el GAD cantonal enfocados en el marco de la Agenda Cantonal para la Igualdad de derechos y el PDOT.</t>
  </si>
  <si>
    <t>Número de personas grupo LGBTI+ que son beneficiarias/os directos de políticas, planes, programas, proyectos, servicios, ordenanzas y estrategias ejecutados por el GAD cantonal enfocados en el marco de la Agenda Cantonal para la Igualdad de derechos y el PDOT.</t>
  </si>
  <si>
    <t>BENEFICIARIOS DIRECTOS</t>
  </si>
  <si>
    <t>NÚMERO:</t>
  </si>
  <si>
    <t>LINK AL MEDIO DE VERIFICACIÓN:</t>
  </si>
  <si>
    <t>BRECHAS DE DESIGUALDAD</t>
  </si>
  <si>
    <t>NÚMERO DE POLÍTICAS, ESTRATEGIAS, PROGRAMAS, PROYECTOS, ACCIONES Y SERVICIOS DE LA AGENDA CANTONAL PARA LA IGUALDAD DE DERECHOS PARA EL CIERRE DE LAS BRECHAS DE DESIGUALDAD DE GÉNERO INCLUIDOS EN EL PDOT</t>
  </si>
  <si>
    <t>DESCRIBA LAS POLÍTICAS, ESTRATEGIAS, PROGRAMAS, PROYECTOS, ACCIONES Y SERVICIOS DE LA AGENDA CANTONAL PARA LA IGUALDAD DE DERECHOS PARA EL CIERRE DE LAS BRECHAS DE DESIGUALDAD DE GÉNERO INCLUIDOS EN EL PDOT</t>
  </si>
  <si>
    <t>PLAN DE TRANSVERSALIZACIÓN DEL ENFOQUE DE GÉNERO</t>
  </si>
  <si>
    <t>SI / NO</t>
  </si>
  <si>
    <t>EL GAD TIENE UN PLAN DE TRANSVERSALIZACIÓN DEL ENFOQUE DE GÉNERO EN SU GESTIÓN INTERNA PARA TRANSVERSALIZAR EL ENFOQUE DE GÉNERO EN EL SECTOR PÚBLICO</t>
  </si>
  <si>
    <t>CUENTA CON INDICADORES BÁSICOS ESTABLECIDOS POR EL MINISTERIO DE TRABAJO.</t>
  </si>
  <si>
    <t>SE CONSTRUYÓ DE FORMA PARTICIPATIVA.</t>
  </si>
  <si>
    <t>GÉNERO - GESTION TERRITORIAL</t>
  </si>
  <si>
    <t>GESTIÓN INTERNA DEL GAD</t>
  </si>
  <si>
    <t>NORMA O PROTOCOLO QUE PROMUEVA EL USO DE ACCIONES AFIRMATIVAS</t>
  </si>
  <si>
    <t>ACCIONES AFIRMATIVAS IMPLEMENTADAS PARA SU ACCESO IGUALITARIO</t>
  </si>
  <si>
    <t>PORCENTAJE:</t>
  </si>
  <si>
    <t>NÚMERO</t>
  </si>
  <si>
    <t>PREGUNTA</t>
  </si>
  <si>
    <t>¿EL PRESUPUESTO DEL GAD APLICA EL CATÁLOGO DEL MINISTERIO DE ECONOMÍA Y FINANZAS PARA LA IDENTIFICACIÓN DEL GASTO CON ENFOQUE DE GÉNERO?</t>
  </si>
  <si>
    <t>CATEGORÍA DEL CLASIFICADOR DE GASTO DE GÉNERO</t>
  </si>
  <si>
    <t>IDENTIFIQUE EL MONTO PRESUPUESTO CODIFICADO (POR CADA CATEGORÍA)</t>
  </si>
  <si>
    <t>IDENTIFIQUE EL MONTO PRESUPUESTO DEVENGADO/EJECUTADO (POR CADA CATEGORÍA)</t>
  </si>
  <si>
    <t>MEDIO DE VERIFICACIÓN</t>
  </si>
  <si>
    <t>PRESUPUESTO PARA EL CUMPLIMIENTO DE DERECHOS DE MUJERES Y POBLACIÓN LGBTI+</t>
  </si>
  <si>
    <t>INFORMACIÓN DE BASE PARA LA IMPLEMENTACIÓN DE UNA GESTIÓN TERRITORIAL CON ENFOQUE DE GÉNERO</t>
  </si>
  <si>
    <t>El cantón cuenta con:</t>
  </si>
  <si>
    <t>Selección 
SI/ NO</t>
  </si>
  <si>
    <t>1.1.1. El cantón cuenta con un Consejo Cantonal de Protección de Derechos (CCPD):</t>
  </si>
  <si>
    <t>Está constituido paritariamente por:</t>
  </si>
  <si>
    <t xml:space="preserve">Delegados de instituciones del Estado
</t>
  </si>
  <si>
    <t>Número</t>
  </si>
  <si>
    <r>
      <rPr>
        <b/>
        <sz val="9"/>
        <color indexed="8"/>
        <rFont val="Calibri"/>
        <family val="2"/>
      </rPr>
      <t xml:space="preserve">Adjunte medio de verificación: </t>
    </r>
    <r>
      <rPr>
        <sz val="9"/>
        <color indexed="8"/>
        <rFont val="Calibri"/>
        <family val="2"/>
      </rPr>
      <t xml:space="preserve">
Acta de conformación del Consejo Cantonal  de Protección de Derechos (CCPD) 
POA aprobado por el CCPD y/o Actas de reuniones</t>
    </r>
  </si>
  <si>
    <t>Delegados de organizaciones de la sociedad civil</t>
  </si>
  <si>
    <t>1.1.2. El cantón cuenta con una Agenda Cantonal para la Igualdad de Derechos y revertir la desigualdad de género</t>
  </si>
  <si>
    <t>La agenda Cantonal para la Igualdad de Derechos  se incorporó al Plan de Desarrollo  Ordenamiento Territorial</t>
  </si>
  <si>
    <t>Fue actualizada en los últimos 3 años</t>
  </si>
  <si>
    <t>Cuenta con un diagnóstico de brechas de desigualdad de género:</t>
  </si>
  <si>
    <t xml:space="preserve">Propuestas (políticas, planes, programas, proyectos, servicios, ordenanzas y estrategias) </t>
  </si>
  <si>
    <r>
      <t xml:space="preserve">1.1.3. Número de </t>
    </r>
    <r>
      <rPr>
        <b/>
        <sz val="9"/>
        <color indexed="8"/>
        <rFont val="Calibri"/>
        <family val="2"/>
      </rPr>
      <t>mujeres</t>
    </r>
    <r>
      <rPr>
        <sz val="9"/>
        <color indexed="8"/>
        <rFont val="Calibri"/>
        <family val="2"/>
      </rPr>
      <t xml:space="preserve">  que son beneficiarias/os directos de políticas, planes, programas, proyectos, servicios, ordenanzas y estrategias ejecutados por el GAD cantonal enfocados en el marco de la Agenda Cantonal para la Igualdad de derechos y el PDOT.</t>
    </r>
  </si>
  <si>
    <t xml:space="preserve">Número </t>
  </si>
  <si>
    <r>
      <rPr>
        <b/>
        <sz val="9"/>
        <color indexed="8"/>
        <rFont val="Calibri"/>
        <family val="2"/>
      </rPr>
      <t xml:space="preserve">Medio de verificación: </t>
    </r>
    <r>
      <rPr>
        <sz val="9"/>
        <color indexed="8"/>
        <rFont val="Calibri"/>
        <family val="2"/>
      </rPr>
      <t xml:space="preserve">
Adjuntar el listado de políticas, planes, programas, proyectos, servicios, ordenanzas y estrategias ejecutados por el GAD cantonal con  el respectivo número de mujeres beneficiarias.</t>
    </r>
  </si>
  <si>
    <r>
      <t xml:space="preserve">1.1.3. Número de personas </t>
    </r>
    <r>
      <rPr>
        <b/>
        <sz val="9"/>
        <color indexed="8"/>
        <rFont val="Calibri"/>
        <family val="2"/>
      </rPr>
      <t>grupo LGBTI+</t>
    </r>
    <r>
      <rPr>
        <sz val="9"/>
        <color indexed="8"/>
        <rFont val="Calibri"/>
        <family val="2"/>
      </rPr>
      <t xml:space="preserve"> que son beneficiarias/os directos de políticas, planes, programas, proyectos, servicios, ordenanzas y estrategias ejecutados por el GAD cantonal enfocados en el marco de la Agenda Cantonal para la Igualdad de derechos y el PDOT.</t>
    </r>
  </si>
  <si>
    <r>
      <rPr>
        <b/>
        <sz val="9"/>
        <color indexed="8"/>
        <rFont val="Calibri"/>
        <family val="2"/>
      </rPr>
      <t xml:space="preserve">Medio de verificación: </t>
    </r>
    <r>
      <rPr>
        <sz val="9"/>
        <color indexed="8"/>
        <rFont val="Calibri"/>
        <family val="2"/>
      </rPr>
      <t xml:space="preserve">
Adjuntar el listado de políticas, planes, programas, proyectos, servicios, ordenanzas y estrategias ejecutados por el GAD cantonal con  el respectivo número de personas LGBTI+  beneficiarias.</t>
    </r>
  </si>
  <si>
    <t xml:space="preserve">1.1.4. Número de políticas, estrategias, programas, proyectos, acciones y servicios de la Agenda Cantonal para la Igualdad de Derechos para el cierre de las brechas de desigualdad de género incluidos en el PDOT </t>
  </si>
  <si>
    <t xml:space="preserve">Describa las  políticas, estrategias, programas, proyectos, acciones y servicios de la Agenda Cantonal para la Igualdad de Derechos para el cierre de las brechas de desigualdad de género incluidos en el PDOT </t>
  </si>
  <si>
    <t>Descripción</t>
  </si>
  <si>
    <r>
      <rPr>
        <b/>
        <sz val="9"/>
        <color indexed="8"/>
        <rFont val="Calibri"/>
        <family val="2"/>
      </rPr>
      <t>Medio de verificación:</t>
    </r>
    <r>
      <rPr>
        <sz val="9"/>
        <color indexed="8"/>
        <rFont val="Calibri"/>
        <family val="2"/>
      </rPr>
      <t xml:space="preserve"> 
Adjunte un documento de políticas, planes, programas, proyectos, servicios, ordenanzas y estrategias de la Agenda Cantonal para la Igualdad de Derechos con el que se verifica que se incluyeron en el PDOT para el cierre de las brechas de desigualdad.</t>
    </r>
  </si>
  <si>
    <t>GESTIÓN INTERNA DEL GAD PARA PROMOVER EL PRINCIPIO DE IGUALDAD Y NO DISCRIMINACIÓN</t>
  </si>
  <si>
    <t>SISTEMA</t>
  </si>
  <si>
    <t>1.2.1. El GAD tiene un plan de transversalización del enfoque de género en su gestión interna para Transversalizar el Enfoque de Género en el Sector Público</t>
  </si>
  <si>
    <t>Cuenta con indicadores básicos establecidos por el Ministerio de Trabajo y la Norma Técnica para Transversalizar el Enfoque de Género en el Sector Público</t>
  </si>
  <si>
    <t>Se construyó de forma participativa:</t>
  </si>
  <si>
    <r>
      <rPr>
        <b/>
        <sz val="9"/>
        <color indexed="8"/>
        <rFont val="Calibri"/>
        <family val="2"/>
      </rPr>
      <t xml:space="preserve">Medio de verificación:
</t>
    </r>
    <r>
      <rPr>
        <sz val="9"/>
        <color indexed="8"/>
        <rFont val="Calibri"/>
        <family val="2"/>
      </rPr>
      <t>Adjunte el Informe de seguimiento y evaluación de su implementación</t>
    </r>
  </si>
  <si>
    <t>1.2.2. El GAD cuenta con una política, norma o protocolo que promueva el uso de acciones afirmativas en los procesos de selección de personal</t>
  </si>
  <si>
    <r>
      <rPr>
        <b/>
        <sz val="9"/>
        <rFont val="Calibri"/>
        <family val="2"/>
      </rPr>
      <t xml:space="preserve">Medio de Verificación: 
</t>
    </r>
    <r>
      <rPr>
        <sz val="9"/>
        <rFont val="Calibri"/>
        <family val="2"/>
      </rPr>
      <t>Adjunte la política, norma o protocolo vigente para la promoción e implementación de acciones afirmativas en los procesos de selección de personal</t>
    </r>
  </si>
  <si>
    <r>
      <t xml:space="preserve">1.2.3. Número de </t>
    </r>
    <r>
      <rPr>
        <b/>
        <sz val="9"/>
        <rFont val="Calibri"/>
        <family val="2"/>
      </rPr>
      <t>mujeres</t>
    </r>
    <r>
      <rPr>
        <sz val="9"/>
        <rFont val="Calibri"/>
        <family val="2"/>
      </rPr>
      <t xml:space="preserve"> que ingresaron al GAD en el último año por medidas de acciones afirmativas implementadas para su acceso igualitario </t>
    </r>
  </si>
  <si>
    <r>
      <rPr>
        <b/>
        <sz val="9"/>
        <rFont val="Calibri"/>
        <family val="2"/>
      </rPr>
      <t>Medio de verificación:</t>
    </r>
    <r>
      <rPr>
        <sz val="9"/>
        <rFont val="Calibri"/>
        <family val="2"/>
      </rPr>
      <t xml:space="preserve">
Reporte de TTHH con firmas de responsabilidad</t>
    </r>
  </si>
  <si>
    <r>
      <t xml:space="preserve">1.2.3. Número de personas </t>
    </r>
    <r>
      <rPr>
        <b/>
        <sz val="9"/>
        <rFont val="Calibri"/>
        <family val="2"/>
      </rPr>
      <t>LGBTI+</t>
    </r>
    <r>
      <rPr>
        <sz val="9"/>
        <rFont val="Calibri"/>
        <family val="2"/>
      </rPr>
      <t xml:space="preserve"> que ingresaron al GAD en el último año por medidas de acciones afirmativas implementadas para su acceso igualitario </t>
    </r>
  </si>
  <si>
    <r>
      <t xml:space="preserve">1.2.4. Número de </t>
    </r>
    <r>
      <rPr>
        <b/>
        <sz val="9"/>
        <rFont val="Calibri"/>
        <family val="2"/>
      </rPr>
      <t>mujeres</t>
    </r>
    <r>
      <rPr>
        <sz val="9"/>
        <rFont val="Calibri"/>
        <family val="2"/>
      </rPr>
      <t xml:space="preserve"> que ocupan cargos directivos (nivel jerárquico superior)</t>
    </r>
  </si>
  <si>
    <t>Total de cargos directivos existentes  en el GAD (nivel jerárquico superior)</t>
  </si>
  <si>
    <t>Total</t>
  </si>
  <si>
    <t>Pocentaje de Mujeres en cargos directivos  (nivel jerárquico superior) en el GAD  (refleja el sistema)</t>
  </si>
  <si>
    <t>Calcula el sistema</t>
  </si>
  <si>
    <r>
      <rPr>
        <b/>
        <sz val="9"/>
        <color indexed="8"/>
        <rFont val="Calibri"/>
        <family val="2"/>
      </rPr>
      <t xml:space="preserve">Medio de Verificación: 
</t>
    </r>
    <r>
      <rPr>
        <sz val="9"/>
        <color indexed="8"/>
        <rFont val="Calibri"/>
        <family val="2"/>
      </rPr>
      <t>Reporte de TTHH con firmas de responsabilidad</t>
    </r>
  </si>
  <si>
    <r>
      <t xml:space="preserve">1.2.5. Número de </t>
    </r>
    <r>
      <rPr>
        <b/>
        <sz val="9"/>
        <rFont val="Calibri"/>
        <family val="2"/>
      </rPr>
      <t>mujeres</t>
    </r>
    <r>
      <rPr>
        <sz val="9"/>
        <rFont val="Calibri"/>
        <family val="2"/>
      </rPr>
      <t xml:space="preserve"> servidoras en la nómina del GAD</t>
    </r>
  </si>
  <si>
    <t>Total de servidores/as de la nómina del GAD</t>
  </si>
  <si>
    <t>Porcentaje de Mujeres servidoras en la nómina del GAD</t>
  </si>
  <si>
    <r>
      <t xml:space="preserve">1.2.6. Número de </t>
    </r>
    <r>
      <rPr>
        <b/>
        <sz val="9"/>
        <rFont val="Calibri"/>
        <family val="2"/>
      </rPr>
      <t xml:space="preserve">personas LGBTI+ </t>
    </r>
    <r>
      <rPr>
        <sz val="9"/>
        <rFont val="Calibri"/>
        <family val="2"/>
      </rPr>
      <t>ocupan cargos directivos (nivel jerárquico superior)</t>
    </r>
  </si>
  <si>
    <t>Total de cargos directivos existentes  (nivel jerárquico superior)</t>
  </si>
  <si>
    <t>Porcentaje de personas LGBTI+  en cargos directivos  (nivel jerárquico superior) en el GAD  (refleja el sistema)</t>
  </si>
  <si>
    <r>
      <t xml:space="preserve">1.2.7. Número de </t>
    </r>
    <r>
      <rPr>
        <b/>
        <sz val="9"/>
        <rFont val="Calibri"/>
        <family val="2"/>
      </rPr>
      <t>personas LGBTI+</t>
    </r>
    <r>
      <rPr>
        <sz val="9"/>
        <rFont val="Calibri"/>
        <family val="2"/>
      </rPr>
      <t xml:space="preserve">  servidoras en la nómina del GAD</t>
    </r>
  </si>
  <si>
    <t>Porcentaje de personas LGBTI+  servidoras en la nómina del GAD</t>
  </si>
  <si>
    <t>1.2.8. Número de servidores/as del GAD capacitadas y sensibilizadas internamente sobre los derechos humanos de mujeres y población LGBTI+ en el año del cual rinde cuentas de acuerdo con la Norma Técnica para Transversalizar el Enfoque de Género (Registro Oficial No. 625 de 20-08-2024).</t>
  </si>
  <si>
    <t>Número total de servidores/as de la nómina del GAD</t>
  </si>
  <si>
    <t>Porcentaje de servidores/as del GAD capacitadas y sensibilizadas internamente sobre los derechos humanos de mujeres y población LGBTI+ en el último año.</t>
  </si>
  <si>
    <r>
      <rPr>
        <b/>
        <sz val="9"/>
        <color indexed="8"/>
        <rFont val="Calibri"/>
        <family val="2"/>
      </rPr>
      <t xml:space="preserve">Medio de verificación: 
</t>
    </r>
    <r>
      <rPr>
        <sz val="9"/>
        <color indexed="8"/>
        <rFont val="Calibri"/>
        <family val="2"/>
      </rPr>
      <t>Informe de procesos de capacitación implementados.</t>
    </r>
  </si>
  <si>
    <t>1.3. PRESUPUESTO PARA EL CUMPLIMIENTO DE DERECHOS DE MUJERES Y POBLACIÓN LGBTI+</t>
  </si>
  <si>
    <r>
      <rPr>
        <b/>
        <sz val="9"/>
        <rFont val="Calibri"/>
        <family val="2"/>
      </rPr>
      <t xml:space="preserve">1.3.1. </t>
    </r>
    <r>
      <rPr>
        <sz val="9"/>
        <rFont val="Calibri"/>
        <family val="2"/>
      </rPr>
      <t xml:space="preserve">El </t>
    </r>
    <r>
      <rPr>
        <b/>
        <sz val="9"/>
        <rFont val="Calibri"/>
        <family val="2"/>
      </rPr>
      <t>presupuesto</t>
    </r>
    <r>
      <rPr>
        <sz val="9"/>
        <rFont val="Calibri"/>
        <family val="2"/>
      </rPr>
      <t xml:space="preserve"> del GAD aplica el catálogo del Ministerio de Economía y Finanzas para la identificación del gasto con enfoque de género </t>
    </r>
  </si>
  <si>
    <r>
      <rPr>
        <b/>
        <sz val="9"/>
        <color indexed="10"/>
        <rFont val="Calibri"/>
        <family val="2"/>
      </rPr>
      <t xml:space="preserve">SI </t>
    </r>
    <r>
      <rPr>
        <sz val="9"/>
        <rFont val="Calibri"/>
        <family val="2"/>
      </rPr>
      <t>/ NO</t>
    </r>
  </si>
  <si>
    <t xml:space="preserve">Eje clasificador de Gasto con enfoque de género 
 (Ministerio de Finanzas)
</t>
  </si>
  <si>
    <r>
      <t xml:space="preserve">Identifique el monto presupuesto </t>
    </r>
    <r>
      <rPr>
        <b/>
        <sz val="9"/>
        <rFont val="Calibri"/>
        <family val="2"/>
      </rPr>
      <t>codificado</t>
    </r>
    <r>
      <rPr>
        <sz val="9"/>
        <rFont val="Calibri"/>
        <family val="2"/>
      </rPr>
      <t xml:space="preserve"> (por cada categoría)</t>
    </r>
  </si>
  <si>
    <r>
      <t xml:space="preserve">Identifique el monto presupuesto </t>
    </r>
    <r>
      <rPr>
        <b/>
        <sz val="9"/>
        <rFont val="Calibri"/>
        <family val="2"/>
      </rPr>
      <t>devengado/ejecutado</t>
    </r>
    <r>
      <rPr>
        <sz val="9"/>
        <rFont val="Calibri"/>
        <family val="2"/>
      </rPr>
      <t xml:space="preserve"> (por cada categoría)</t>
    </r>
  </si>
  <si>
    <t>Porcentaje de ejecución presupuestaria 
(calcula el sistema)</t>
  </si>
  <si>
    <t>Medio de verificación</t>
  </si>
  <si>
    <t>1. Promoción de la autonomía y empoderamiento de la mujer en el marco de la economía social y solidaria
2. Promoción , garantía y generación de igualdad de oportunidades y condiciones de trabajo.
3. Promoción y desarrollo de sistemas de cuidado y corresponsabilidad.
4. Promoción y garantía del derecho a la participación social, política y ejercicio de ciudadanía.
5. Pomoción y garantía de una vida libre de violencia.
6. Promoción, protección y garantía del derecho a la salud.
7. Protección y garantía del derecho a la educación.
8. Promoción del acceso a recursos para procurar acciones de desarrollo sustentable.
9. Reconocimiento y promoción de los saberes y conocimientos ancestrales.
10. Promoción y garantía del derecho de las mujeres a la recreación y uso de espacios públicos en condiciones de igualdad.
11. Promoción, garantía y desarrollo de institucionalidad y políticas públicas con equidad de género.</t>
  </si>
  <si>
    <t>Monto</t>
  </si>
  <si>
    <t xml:space="preserve">
La cédula presupuestaria con los rubros específicos del gasto asignado de acuerdo al clasificador de Gasto de políticas de género</t>
  </si>
  <si>
    <t>En el caso de que conteste NO:</t>
  </si>
  <si>
    <t xml:space="preserve">1.3.1. El presupuesto del GAD aplica el catálogo del Ministerio de Economía y Finanzas para la identificación del gasto con enfoque de género </t>
  </si>
  <si>
    <r>
      <t xml:space="preserve">SI / </t>
    </r>
    <r>
      <rPr>
        <b/>
        <sz val="9"/>
        <color indexed="10"/>
        <rFont val="Calibri"/>
        <family val="2"/>
      </rPr>
      <t>NO</t>
    </r>
  </si>
  <si>
    <r>
      <t xml:space="preserve">Identifique el monto de presupuesto </t>
    </r>
    <r>
      <rPr>
        <b/>
        <sz val="9"/>
        <rFont val="Calibri"/>
        <family val="2"/>
      </rPr>
      <t xml:space="preserve">asignado </t>
    </r>
    <r>
      <rPr>
        <sz val="9"/>
        <rFont val="Calibri"/>
        <family val="2"/>
      </rPr>
      <t>para el cumplimiento de los derechos de las mujeres y población LGBTI+</t>
    </r>
  </si>
  <si>
    <r>
      <t xml:space="preserve">Identifique el monto de presupuesto </t>
    </r>
    <r>
      <rPr>
        <b/>
        <sz val="9"/>
        <rFont val="Calibri"/>
        <family val="2"/>
      </rPr>
      <t>ejecutado</t>
    </r>
    <r>
      <rPr>
        <sz val="9"/>
        <rFont val="Calibri"/>
        <family val="2"/>
      </rPr>
      <t xml:space="preserve"> para el cumplimiento de los derechos de las mujeres y población LGBTI+</t>
    </r>
  </si>
  <si>
    <r>
      <t xml:space="preserve">Porcentaje de ejecución presupuestaria </t>
    </r>
    <r>
      <rPr>
        <sz val="9"/>
        <color indexed="10"/>
        <rFont val="Calibri"/>
        <family val="2"/>
      </rPr>
      <t/>
    </r>
  </si>
  <si>
    <t xml:space="preserve">IMPLEMENTACIÓN DE LA PREVENCIÓN, ATENCIÓN, PROTECCIÓN Y REPARACIÓN DE DERECHOS DE LAS MUJERES Y POBLACIÓN LGBTI+  / ARTICULACIÓN DEL SISTEMA </t>
  </si>
  <si>
    <t>INDICADOR</t>
  </si>
  <si>
    <t>2.1.1. El GAD cuenta con un Plan Cantonal vigente para la prevención y erradicación de la VbG</t>
  </si>
  <si>
    <r>
      <rPr>
        <b/>
        <sz val="9"/>
        <rFont val="Calibri"/>
        <family val="2"/>
      </rPr>
      <t xml:space="preserve">Incluye: (check list)
</t>
    </r>
    <r>
      <rPr>
        <sz val="9"/>
        <rFont val="Calibri"/>
        <family val="2"/>
      </rPr>
      <t>Estrategias
Programas 
Proyectos
Acciones
Metas 
Servicios</t>
    </r>
  </si>
  <si>
    <r>
      <rPr>
        <b/>
        <sz val="9"/>
        <rFont val="Calibri"/>
        <family val="2"/>
      </rPr>
      <t xml:space="preserve">Medio de verificación: </t>
    </r>
    <r>
      <rPr>
        <sz val="9"/>
        <rFont val="Calibri"/>
        <family val="2"/>
      </rPr>
      <t xml:space="preserve">
Adjunte el link al Plan Cantonal</t>
    </r>
  </si>
  <si>
    <t>2.1.2. El GAD cuenta con normativa vigente para la prevención y erradicación de la VbG</t>
  </si>
  <si>
    <r>
      <rPr>
        <b/>
        <sz val="9"/>
        <rFont val="Calibri"/>
        <family val="2"/>
      </rPr>
      <t xml:space="preserve">Medio de verificación: </t>
    </r>
    <r>
      <rPr>
        <sz val="9"/>
        <rFont val="Calibri"/>
        <family val="2"/>
      </rPr>
      <t xml:space="preserve">
Adjunte el link a la normativa vigente para la prevención y erradicación de la VbG</t>
    </r>
  </si>
  <si>
    <r>
      <t xml:space="preserve">2.1.2. Número Estrategias, Programas, Proyectos, Acciones, Servicios, Ordenanzas y Resoluciones administrativas para prevenir y erradicar la VbG </t>
    </r>
    <r>
      <rPr>
        <b/>
        <sz val="9"/>
        <rFont val="Calibri"/>
        <family val="2"/>
      </rPr>
      <t>aprobadas</t>
    </r>
    <r>
      <rPr>
        <sz val="9"/>
        <rFont val="Calibri"/>
        <family val="2"/>
      </rPr>
      <t xml:space="preserve"> por el GAD Cantonal</t>
    </r>
  </si>
  <si>
    <t xml:space="preserve">Se incluyeron en : </t>
  </si>
  <si>
    <r>
      <rPr>
        <b/>
        <sz val="9"/>
        <rFont val="Calibri"/>
        <family val="2"/>
      </rPr>
      <t>Check list:</t>
    </r>
    <r>
      <rPr>
        <sz val="9"/>
        <rFont val="Calibri"/>
        <family val="2"/>
      </rPr>
      <t xml:space="preserve">
1. Agenda Cantonal para la Igualdad de Derechos
2. PDOT
3. No están incluidos</t>
    </r>
  </si>
  <si>
    <r>
      <t xml:space="preserve">Número de Estrategias
Programas, Proyectos, Acciones, Servicios, Ordenanzas y Resoluciones administrativas para prevenir y erradicar la VbG </t>
    </r>
    <r>
      <rPr>
        <b/>
        <sz val="9"/>
        <rFont val="Calibri"/>
        <family val="2"/>
      </rPr>
      <t>implementados</t>
    </r>
    <r>
      <rPr>
        <sz val="9"/>
        <rFont val="Calibri"/>
        <family val="2"/>
      </rPr>
      <t xml:space="preserve"> durante el año del cual rinde cuentas</t>
    </r>
  </si>
  <si>
    <t xml:space="preserve">Número  </t>
  </si>
  <si>
    <r>
      <t xml:space="preserve">Medio de verificación: 
</t>
    </r>
    <r>
      <rPr>
        <sz val="9"/>
        <rFont val="Calibri"/>
        <family val="2"/>
      </rPr>
      <t>Adjunte Informe descriptivo de resultados de la implementación</t>
    </r>
  </si>
  <si>
    <t>Número de casos de vulneración de derechos de mujeres para observancia que tienen informes del CCPD</t>
  </si>
  <si>
    <t>Número de informes de observancia sobre vulneración de derechos de mujeres presentados ante instancias competentes</t>
  </si>
  <si>
    <r>
      <rPr>
        <b/>
        <sz val="9"/>
        <color indexed="8"/>
        <rFont val="Calibri"/>
        <family val="2"/>
      </rPr>
      <t xml:space="preserve">Medio de verificación: 
</t>
    </r>
    <r>
      <rPr>
        <sz val="9"/>
        <color indexed="8"/>
        <rFont val="Calibri"/>
        <family val="2"/>
      </rPr>
      <t xml:space="preserve">Adjunte medio de verificación: 
Listado de casos de observancia con informe </t>
    </r>
  </si>
  <si>
    <t>Número de casos de vulneración de derechos de LGBTI+ para observancia que tienen informes del CCPD</t>
  </si>
  <si>
    <t>Número de informes de observancia sobre vulneración de derechos de personas LGBTI+ presentados ante instancias competentes</t>
  </si>
  <si>
    <t>Número de casos de observancia sobre vulneración de derechos de mujeres que alcanzaron una acción de protección en el último año</t>
  </si>
  <si>
    <r>
      <rPr>
        <b/>
        <sz val="9"/>
        <color indexed="8"/>
        <rFont val="Calibri"/>
        <family val="2"/>
      </rPr>
      <t xml:space="preserve">Medio de verificación: 
</t>
    </r>
    <r>
      <rPr>
        <sz val="9"/>
        <color indexed="8"/>
        <rFont val="Calibri"/>
        <family val="2"/>
      </rPr>
      <t>Adjunte medio de verificación: 
Listado de casos de observancia con acción de protección</t>
    </r>
  </si>
  <si>
    <t>Número de casos de observancia de vulneración de derechos de personas LGBTI+ que alcanzaron una acción de protección en el último año</t>
  </si>
  <si>
    <t>2.1.6. El GAD cuenta con ruta/s de protección de derechos  frente a la VbG y la trata de personas</t>
  </si>
  <si>
    <t>Han participado en la construcción de las rutas de protección de derechos:</t>
  </si>
  <si>
    <t>Número de organizaciones mujeres</t>
  </si>
  <si>
    <r>
      <rPr>
        <b/>
        <sz val="9"/>
        <rFont val="Calibri"/>
        <family val="2"/>
      </rPr>
      <t>Medio de verificación:</t>
    </r>
    <r>
      <rPr>
        <sz val="9"/>
        <rFont val="Calibri"/>
        <family val="2"/>
      </rPr>
      <t xml:space="preserve">
Adjunte el link a la ruta/s de protección de derechos
Registros de participación</t>
    </r>
  </si>
  <si>
    <t>Número de organizaciones LGBTI+</t>
  </si>
  <si>
    <t>Número de instituciones del sistema</t>
  </si>
  <si>
    <t>2.1.3. Número de barrios y parroquias rurales del cantón en los que el CCPD ha socializado las rutas de protección a las mujeres y población LGBTI+ víctimas de violencia</t>
  </si>
  <si>
    <t>Número total de barrios y parroquias rurales que integran el cantón.</t>
  </si>
  <si>
    <t>Número Total</t>
  </si>
  <si>
    <t>Porcentaje de barrios y parroquias rurales en las que el CCPD ha socializado las rutas de protección a las mujeres y población LGBTI+ víctimas de violencia</t>
  </si>
  <si>
    <t>Calcula sistema</t>
  </si>
  <si>
    <r>
      <rPr>
        <b/>
        <sz val="9"/>
        <color indexed="8"/>
        <rFont val="Calibri"/>
        <family val="2"/>
      </rPr>
      <t xml:space="preserve">Medio de verificación: </t>
    </r>
    <r>
      <rPr>
        <sz val="9"/>
        <color indexed="8"/>
        <rFont val="Calibri"/>
        <family val="2"/>
      </rPr>
      <t xml:space="preserve">
Adjunte el listado de Barrios y parroquias en las que se ha realizado dicha socialización.</t>
    </r>
  </si>
  <si>
    <t>Número de personas a las que el GAD (CCPD) ha capacitado en temas de prevención, detección y denuncia de VbG y ruta de protección en el último año</t>
  </si>
  <si>
    <t>Medio de verificación: 
Informe de procesos de capacitación</t>
  </si>
  <si>
    <t>2.1.7. Existe una instancia (Red Interinstitucional de protección de Derechos o instituciones del sistema) de articulación interinstitucional formal liderada o promovida por el GAD para la prevención, atención, protección y reparación de derechos frente a la VbG y trata</t>
  </si>
  <si>
    <t>Las instituciones que conforman la Red son: 
(Escoger las instituciones que conformen la Red Interinstitucional del cantón)</t>
  </si>
  <si>
    <t xml:space="preserve">• Ministerio de la Mujer y Derechos Humanos (MMDH)
• Ministerio de Salud Pública (MSP);
• Ministerio de Inclusión Económica y Social (MIES);
• Ministerio de Educación (MINEDUC);
• Ministerio de Gobierno (MDG);
• Ministerio del Interior (MDI)9;
• Ministerio del Trabajo (MDT);
• Fiscalía General del Estado (FGE);
• Defensoría Pública (DP);
• Defensoría del Pueblo (DPE);
• Consejo Nacional para la Igualdad Intergeneracional (CNII);
• Consejo Nacional para la Igualdad de Discapacidades (CONADIS);
• Consejo Cantonal de Protección de Derechos
• Instituto Nacional de Estadísticas y Censos (INEC);
• Servicio Integrado de Seguridad ECU-911 (SIS-ECU 911);
• Consejo de la Judicatura (CJ);
• Secretaria de Educación Superior, Ciencia y Tecnología (SENESCYT);
• Consejo de Desarrollo y Promoción de la Información y Comunicación (CDPIC);
</t>
  </si>
  <si>
    <r>
      <rPr>
        <b/>
        <sz val="9"/>
        <rFont val="Calibri"/>
        <family val="2"/>
      </rPr>
      <t xml:space="preserve">Medio de verificación: </t>
    </r>
    <r>
      <rPr>
        <sz val="9"/>
        <rFont val="Calibri"/>
        <family val="2"/>
      </rPr>
      <t xml:space="preserve">
Acta de constitución de la Red Interinstitucional de Protección de Derechos o Instituciones del sistema</t>
    </r>
  </si>
  <si>
    <t>La red está constituida mediante normativa</t>
  </si>
  <si>
    <r>
      <rPr>
        <b/>
        <sz val="9"/>
        <rFont val="Calibri"/>
        <family val="2"/>
      </rPr>
      <t xml:space="preserve">Medio de conformación: </t>
    </r>
    <r>
      <rPr>
        <sz val="9"/>
        <rFont val="Calibri"/>
        <family val="2"/>
      </rPr>
      <t xml:space="preserve">
Normativa de constitución/funcionamiento de la Red Interinstitucional de Protección de Derechos o Instituciones del sistema</t>
    </r>
  </si>
  <si>
    <t xml:space="preserve">2.1.4. Número de instrumentos, protocolos o regulaciones emitidos e implementados por el GAD cantonal para prevenir y erradicar la VbG y desarrollar mecanismos comunitarios o barriales de prevención como alarmas, rondas de vigilancia y acompañamiento, adecentamiento de espacios públicos * </t>
  </si>
  <si>
    <t>Número emitidos</t>
  </si>
  <si>
    <t>Número implementados</t>
  </si>
  <si>
    <r>
      <rPr>
        <b/>
        <sz val="9"/>
        <rFont val="Calibri"/>
        <family val="2"/>
      </rPr>
      <t xml:space="preserve">Medio de verificación: </t>
    </r>
    <r>
      <rPr>
        <sz val="9"/>
        <rFont val="Calibri"/>
        <family val="2"/>
      </rPr>
      <t xml:space="preserve">
Adjunte el llinks al listado de los instrumentos, protocolos o regulaciones para  prevenir y erradicar la VbG implementados con el detalle de los barrios y comunidades  en los que se implementó</t>
    </r>
  </si>
  <si>
    <t>2.1.5. El GAD realizó campaña(s) para la prevención y transformación de patrones culturales enfocados a igualdad de género y erradicación de la VbG</t>
  </si>
  <si>
    <r>
      <rPr>
        <b/>
        <sz val="9"/>
        <rFont val="Calibri"/>
        <family val="2"/>
      </rPr>
      <t xml:space="preserve">Medio de Verificación: 
</t>
    </r>
    <r>
      <rPr>
        <sz val="9"/>
        <rFont val="Calibri"/>
        <family val="2"/>
      </rPr>
      <t>Listado de Campañas implementadas</t>
    </r>
  </si>
  <si>
    <t xml:space="preserve">2.1.8. Número de respuestas efectivas implementadas por el GAD ante las peticiones e iniciativas presentadas por la sociedad civil para la prevención, atención, protección y reparación de derechos frente a violencia de género. </t>
  </si>
  <si>
    <t>Número total de peticiones e iniciativas de la sociedad civil recibidas para la prevención, atención, protección y reparación de derechos frente a violencia de género</t>
  </si>
  <si>
    <t>Número total</t>
  </si>
  <si>
    <t>Porcentaje de respuestas efectivas implementadas por el GAD a las iniciativas y peticiones de la sociedad civil para la prevención, atención, protección y reparación de derechos frente a violencia de género 
(Calcula el sistema)</t>
  </si>
  <si>
    <r>
      <rPr>
        <b/>
        <sz val="9"/>
        <color indexed="8"/>
        <rFont val="Calibri"/>
        <family val="2"/>
      </rPr>
      <t xml:space="preserve">Medio de verificación: </t>
    </r>
    <r>
      <rPr>
        <sz val="9"/>
        <color indexed="8"/>
        <rFont val="Calibri"/>
        <family val="2"/>
      </rPr>
      <t xml:space="preserve">
Listado de peticiones e iniciativas con respuesta efectiva implementada por el GAD</t>
    </r>
  </si>
  <si>
    <t>2.1.9. El GAD cuenta con Junta Cantonal de Protección de Derechos Junta Cantonal de Prtección de Derechos (JCPD) con personal mínimo para funcionar de acuerdo al Reglamento para la selección de miembros, emitido por el Consejo Nacional para la Igualdad Intergeneracional</t>
  </si>
  <si>
    <r>
      <t xml:space="preserve">Número de Junta/s:
</t>
    </r>
    <r>
      <rPr>
        <sz val="9"/>
        <color indexed="8"/>
        <rFont val="Calibri"/>
        <family val="2"/>
      </rPr>
      <t>Número</t>
    </r>
  </si>
  <si>
    <t>Selección si es:
- Directa
- Mancomunada</t>
  </si>
  <si>
    <t xml:space="preserve">Seleccione el tipo de personal mínimo con el que cuenta:
- Principal
- Suplente
</t>
  </si>
  <si>
    <t>2.1.10. El GAD cuenta con una norma técnica que determine los estándares de funcionamiento de la JCPD en base al diagnóstico del territorio en VbG</t>
  </si>
  <si>
    <t>2.1.11. Número total de medidas administrativas de protección inmediata (MAPI) emitidas por las JCPD:</t>
  </si>
  <si>
    <r>
      <t xml:space="preserve">Número de medidas administrativas de protección inmediata (MAPI) otorgadas por las JCPD a </t>
    </r>
    <r>
      <rPr>
        <b/>
        <sz val="9"/>
        <rFont val="Calibri"/>
        <family val="2"/>
      </rPr>
      <t>mujeres diversas</t>
    </r>
    <r>
      <rPr>
        <sz val="9"/>
        <rFont val="Calibri"/>
        <family val="2"/>
      </rPr>
      <t xml:space="preserve"> que pertenece a grupos de atención prioritariafrente a casos de la VbG por los 11 tipos de medidas incluidas en el Reglamento</t>
    </r>
  </si>
  <si>
    <r>
      <rPr>
        <b/>
        <sz val="9"/>
        <rFont val="Calibri"/>
        <family val="2"/>
      </rPr>
      <t>Seleccione tipos de medidas administrativas (Reglamento):</t>
    </r>
    <r>
      <rPr>
        <sz val="9"/>
        <rFont val="Calibri"/>
        <family val="2"/>
      </rPr>
      <t xml:space="preserve">
(Art. 51 de la LOPEVContra las Mujeres)
1. Boleta de auxilio y orden de restricción
2. Salida del agresor del domicilio
3. Prohibición de ocultar o trasladar dependientes
4. Prohibición de intimidación
5. Restitución del domicilio
6. Acompañamiento al hogar
7. Inventario y devolución de bienes y documentos
8. Dispositivos de alerta
9. Activación de servicios de protección
10. Integración de la víctima y sus dependientes en programas sociales, educativos, laborales y de salud
11. Monitoreo del cambio de conductas violentas del agresor mediante informes de entidades técnicas 
12. Reducción o flexibilización del horario de trabajo de la víctima sin afectar sus derechos laborales.  
13. Prohibición temporal al agresor de actividades en instituciones educativas, deportivas o culturales. 
14. Implementación de medidas adicionales para garantizar la seguridad e integridad de la víctima. </t>
    </r>
  </si>
  <si>
    <t>Número por cada tipo de medida</t>
  </si>
  <si>
    <r>
      <t>Número de medidas administrativas de protección inmediata (MAPI) otorgadas por las JCPD a</t>
    </r>
    <r>
      <rPr>
        <b/>
        <sz val="9"/>
        <rFont val="Calibri"/>
        <family val="2"/>
      </rPr>
      <t xml:space="preserve"> personas LGBTI+</t>
    </r>
    <r>
      <rPr>
        <sz val="9"/>
        <rFont val="Calibri"/>
        <family val="2"/>
      </rPr>
      <t xml:space="preserve"> que pertenece a grupos de atención prioritariafrente a casos de la VbG por los 11 tipos de medidas incluidas en el Reglamento</t>
    </r>
  </si>
  <si>
    <t xml:space="preserve"> Número medidas administrativas en casos de VbG mujeres diversas que pertenece a grupos de atención prioritaria  notificadas por el JCPD al Consejo de la Judicatura </t>
  </si>
  <si>
    <r>
      <t xml:space="preserve">2.1.12. Porcentaje de medidas administrativas de protección inmediata (MAPI) </t>
    </r>
    <r>
      <rPr>
        <b/>
        <sz val="9"/>
        <rFont val="Calibri"/>
        <family val="2"/>
      </rPr>
      <t>notificadas</t>
    </r>
    <r>
      <rPr>
        <sz val="9"/>
        <rFont val="Calibri"/>
        <family val="2"/>
      </rPr>
      <t xml:space="preserve"> por la JCPD  al Consejo de la Judicatura </t>
    </r>
  </si>
  <si>
    <t>Número de casos de violencia sexual contra niñas y adolescentes denunciadas por la JCPD ante la Fiscalía</t>
  </si>
  <si>
    <t>Número total de casos de violencia sexual contra niñas y adolescentes conocidos por la JCPD</t>
  </si>
  <si>
    <t>2.1.13. Porcentaje de casos de violencia sexual contra niñas y adolescentes conocidos/registrados y denunciados por la JCPD ante la Fiscalía</t>
  </si>
  <si>
    <r>
      <rPr>
        <b/>
        <sz val="9"/>
        <rFont val="Calibri"/>
        <family val="2"/>
      </rPr>
      <t>Medio de Verificación</t>
    </r>
    <r>
      <rPr>
        <sz val="9"/>
        <rFont val="Calibri"/>
        <family val="2"/>
      </rPr>
      <t xml:space="preserve">
Registro consolidado de casos de violencia sexual contra niñas, niños y adolescentes</t>
    </r>
  </si>
  <si>
    <t>Número de casos de violencia contra las mujeres diversas que pertenecen a grupos de atención prioritaria  remitidos por la JCPD a la Fiscalía sobre los casos con medidas administrativas de protección emitidas.</t>
  </si>
  <si>
    <t>Número total de casos remitidos por la JCPD a la Fiscalía sobre los casos con medidas administrativas de protección emitidas.</t>
  </si>
  <si>
    <t>Porcentaje de casos de violencia contra las mujeres diversas que pertenecen a grupos de atención prioritaria remitidos desde la JCPD para la denuncia ante la Fiscalía sobre los casos con medidas administrativas de protección emitidas.</t>
  </si>
  <si>
    <r>
      <rPr>
        <b/>
        <sz val="9"/>
        <rFont val="Calibri"/>
        <family val="2"/>
      </rPr>
      <t>Medio de verificación</t>
    </r>
    <r>
      <rPr>
        <sz val="9"/>
        <rFont val="Calibri"/>
        <family val="2"/>
      </rPr>
      <t xml:space="preserve">
Registro consolidado de casos de violencia CONTRA MUJERES DIVERSAS DE GRUPOS DE ATENCION PRIORITARIA</t>
    </r>
  </si>
  <si>
    <t>Número de casos de violencia contra PERSONAS LGBTI+ que pertenecen a grupos de atención prioritaria  remitidos por la JCPD a la Fiscalía sobre los casos con medidas administrativas de protección emitidas.</t>
  </si>
  <si>
    <t>Porcentaje de casos de violencia contra PERSONAS  LGBTI+ que pertenecen a grupos de atención prioritaria remitidos desde la JCPD para la denuncia ante la Fiscalía sobre los casos con medidas administrativas de protección emitidas.</t>
  </si>
  <si>
    <r>
      <rPr>
        <b/>
        <sz val="9"/>
        <rFont val="Calibri"/>
        <family val="2"/>
      </rPr>
      <t>Medio de verificación</t>
    </r>
    <r>
      <rPr>
        <sz val="9"/>
        <rFont val="Calibri"/>
        <family val="2"/>
      </rPr>
      <t xml:space="preserve">
Registro consolidado de casos de violencia CONTRA PERSONAS LGBTI+ DIVERSAS DE GRUPOS DE ATENCION PRIORITARIA</t>
    </r>
  </si>
  <si>
    <t>Número de medidas administrativas de protección a mujeres y población LGBTI+ emitidas por la JCPD frente a casos de VbG cometidas en espacios públicos.</t>
  </si>
  <si>
    <t>El GAD tiene normativa interna para la prevención, protección, atención, reparación a víctimas de VbG y/o acoso laboral, en la gestión del GAD.</t>
  </si>
  <si>
    <t>Número de servidoras y servidores municipales del GAD</t>
  </si>
  <si>
    <t>Número de servidoras y servidores municipales capacitados y sensibilizados en la normativa interna del GAD para la prevención, protección, atención y reparación a víctimas de VbG</t>
  </si>
  <si>
    <t>Porcentaje de servidores/as capacitados y sensibilizados</t>
  </si>
  <si>
    <t>El GAD conoció casos de acoso laboral durante el periodo fiscal del cual rinde cuentas:</t>
  </si>
  <si>
    <t xml:space="preserve">Número total de casos de acoso laboral basado en el género en sus diferentes tipologías a servidores/as del GAD (mujeres)  registrados por el GAD de acuerdo a norma interna. </t>
  </si>
  <si>
    <t xml:space="preserve">Número total de casos de acoso laboral basado en el género en sus diferentes tipologías a servidores/as del GAD (mujeres)  notificados por el GAD al Ministerio de Trabajo solicitando medidas sancionatorias </t>
  </si>
  <si>
    <t>Porcentaje de casos de acoso laboral basado en el género en sus diferentes tipologías a servidores/as del GAD (mujeres ) notificados por el GAD al Ministerio de Trabajo solicitando medidas sancionatorias sobre los casos conocidos por talento humano del GAD de acuerdo a norma interna.</t>
  </si>
  <si>
    <t xml:space="preserve">Número total de casos de acoso laboral basado en el género en sus diferentes tipologías a servidores/as del GAD (personas LGBTI+)  registrados  por el GAD de acuerdo a norma interna. </t>
  </si>
  <si>
    <t xml:space="preserve">Número total de casos de acoso laboral basado en el género en sus diferentes tipologías a servidores/as del GAD (personas LGBTI+)  notificados por el GAD al Ministerio de Trabajo solicitando medidas sancionatorias </t>
  </si>
  <si>
    <t>Porcentaje de casos de acoso laboral basado en el género en sus diferentes tipologías a servidores/as del GAD (personas LGBTI+) notificados por el GAD al Ministerio de Trabajo solicitando medidas sancionatorias sobre los casos conocidos por talento humano del GAD de acuerdo a norma interna.</t>
  </si>
  <si>
    <t>Número de espacios públicos adecuados e implementados para la prevención de la VbG en el último año (esto también puede disponer por autoridad competente,  como medida de reparación que el GAD lo hace de manera preventiva o a petición de la comunidad)</t>
  </si>
  <si>
    <r>
      <rPr>
        <b/>
        <sz val="9"/>
        <rFont val="Calibri"/>
        <family val="2"/>
      </rPr>
      <t xml:space="preserve">Medio de verificación: 
</t>
    </r>
    <r>
      <rPr>
        <sz val="9"/>
        <rFont val="Calibri"/>
        <family val="2"/>
      </rPr>
      <t>Listado de espacios públicos adaptados /implementados con medidas de prevención de VbG</t>
    </r>
  </si>
  <si>
    <t>Número de resoluciones emitidas para regular el uso y colocación de vallas sexistas, con doble sentido, en espacios públicos o privados en el último año.</t>
  </si>
  <si>
    <t>Número de resoluciones emitidas para sancionar (prohibición, suspensión o clausura) espectáculos públicos que promuevan la violencia, discriminación o la reproducción de estereotipos que reproducen la desigualdad.</t>
  </si>
  <si>
    <r>
      <rPr>
        <b/>
        <sz val="9"/>
        <rFont val="Calibri"/>
        <family val="2"/>
      </rPr>
      <t>Medio de verificación:</t>
    </r>
    <r>
      <rPr>
        <sz val="9"/>
        <rFont val="Calibri"/>
        <family val="2"/>
      </rPr>
      <t xml:space="preserve">
Link a la normativa de regulaci[on y sanción</t>
    </r>
  </si>
  <si>
    <t>Número de resoluciones emitidas para regular (prohibición, suspensión o clausura)
espectáculos públicos que promuevan la violencia, discriminación o la reproducción de
estereotipos que reproducen la desigualdad.</t>
  </si>
  <si>
    <t>Número de resoluciones emitidas para sancionar (prohibición, suspensión o clausura)
espectáculos públicos que promuevan la violencia, discriminación o la reproducción de
estereotipos que reproducen la desigualdad.</t>
  </si>
  <si>
    <r>
      <t xml:space="preserve">El GAD dispone de servicios para la atención integral (asesoría legal, atención psicológica, trabajo social y servicios de acogimiento) a mujeres, hijos/as y a personas LGBTI+ víctimas de violencia basada en género* 
</t>
    </r>
    <r>
      <rPr>
        <i/>
        <sz val="9"/>
        <rFont val="Calibri"/>
        <family val="2"/>
      </rPr>
      <t>(No se refiere a las acciones que realizan las  Juntas Cantonales de Protección de Derechos)</t>
    </r>
  </si>
  <si>
    <t>Número de servicios que el GAD dispone y están en funcionamiento para la atención integral (asesoría legal, atención psicológica, trabajo social y servicios de acogimiento) a mujeres, hijos/as y a personas LGBTI+ víctimas de violencia basada en género*.</t>
  </si>
  <si>
    <r>
      <rPr>
        <b/>
        <sz val="9"/>
        <rFont val="Calibri"/>
        <family val="2"/>
      </rPr>
      <t>Check list: (opcion múltiple)</t>
    </r>
    <r>
      <rPr>
        <sz val="9"/>
        <rFont val="Calibri"/>
        <family val="2"/>
      </rPr>
      <t xml:space="preserve">
- Asesoría legal
- Atención psicológica
- Trabajo social
- Servicios de acogimiento</t>
    </r>
  </si>
  <si>
    <t>Número de personas atendidas en los servicios a víctimas de violencia administrados por el GAD o mediante convenios con OSC, ONG u otras organizaciones*</t>
  </si>
  <si>
    <t>Número de mujeres</t>
  </si>
  <si>
    <t>Número de personas LGBTI+</t>
  </si>
  <si>
    <t>El GAD dispone de  casas de acogida y centros de atención integral a las víctimas de VbG y sus hijas/os que oferta el GAD independiente o en mancomunidad con otros GADs con equipo técnico mínimo de acuerdo al modelo de atención emitido por el MMDH</t>
  </si>
  <si>
    <t>Número de casas de acogida y centros de atención integral a las víctimas de VbG y sus hijas/os que oferta el GAD independiente o en mancomunidad con otros GADs con equipo técnico mínimo de acuerdo al modelo de atención emitido por el MMDH</t>
  </si>
  <si>
    <t>Número total de mujeres atendidas en los servicios integrales de casas de acogida en el último año.</t>
  </si>
  <si>
    <t>El GAD cumple con el modelo de atención de las casas de acogida y centros de atención integral a víctimas de VbG emitido por el MMDH</t>
  </si>
  <si>
    <t>Número total de personas LGBTI+ atendidas  en los servicios integrales de casas de acogida en el último año.</t>
  </si>
  <si>
    <t xml:space="preserve">CUIDADO PARA GRUPOS DE ATENCIÓN PRIORITARIA COMO COMPETENCIA CONCURRENTE </t>
  </si>
  <si>
    <t>El GAD cuenta con Centros de Desarrollo Infantil - CDI administrados por convenio o propios, en funcionamiento en el último año (competencia concurrente)</t>
  </si>
  <si>
    <r>
      <rPr>
        <b/>
        <sz val="9"/>
        <rFont val="Calibri"/>
        <family val="2"/>
      </rPr>
      <t>Lista desplegable  de tipos de Centros de Desarrollo Infantil:</t>
    </r>
    <r>
      <rPr>
        <sz val="9"/>
        <rFont val="Calibri"/>
        <family val="2"/>
      </rPr>
      <t xml:space="preserve">
- Del GAD
- En mancomunidad con otros GAD
- Con el Ministerio de Inclusión Social
- Otros</t>
    </r>
  </si>
  <si>
    <t>Número de niños/as menores o iguales a 3 años que asisten a Centros de Desarrollo Infantil que el GAD cantonal administra en el último año (competencia concurrente)</t>
  </si>
  <si>
    <t>Número licencias maternidad  otorgadas al personal del GAD en el último año</t>
  </si>
  <si>
    <r>
      <rPr>
        <b/>
        <sz val="9"/>
        <rFont val="Calibri"/>
        <family val="2"/>
      </rPr>
      <t xml:space="preserve">Medio de verificación: </t>
    </r>
    <r>
      <rPr>
        <sz val="9"/>
        <rFont val="Calibri"/>
        <family val="2"/>
      </rPr>
      <t xml:space="preserve">
Documento de Talento Humano que reporte el número de Licencias de maternidad otorgadas en el año del cual rinde cuentas</t>
    </r>
  </si>
  <si>
    <t>Número licencias paternidad  otorgadas al personal del GAD en el último año</t>
  </si>
  <si>
    <r>
      <rPr>
        <b/>
        <sz val="9"/>
        <rFont val="Calibri"/>
        <family val="2"/>
      </rPr>
      <t xml:space="preserve">Medio de verificación: </t>
    </r>
    <r>
      <rPr>
        <sz val="9"/>
        <rFont val="Calibri"/>
        <family val="2"/>
      </rPr>
      <t xml:space="preserve">
Documento de Talento Humano que reporte el número de Licencias de paternidad otorgadas en el año del cual rinde cuentas</t>
    </r>
  </si>
  <si>
    <t>PROMOCIÓN DE DESARROLLO ECONÓMICO LOCAL EN EL SECTOR DE LA ECONOMÍA SOCIAL Y SOLIDARIA PARA REVERTIR LA DESIGUALDAD DE GÉNERO</t>
  </si>
  <si>
    <t>Número total de contratos de contratación pública adjudicados por el GAD en el marco de la economía popular y solidaria. (Ferias inclusivas, etc) adjudicados durante el año del cual rinde cuentas.</t>
  </si>
  <si>
    <t>Número de contratos de contratación pública adjudicados por el GAD a mujeres (urbanas y rurales) beneficiarias/os en el marco de la economía popular y solidaria. (Ferias inclusivas, etc)  durante el año del cual rinde cuentas.</t>
  </si>
  <si>
    <t>Porcentaje de contratos de contratación pública adjudicados por el GAD a mujeres (urbanas y rurales) beneficiarias/os en el marco de la economía popular y solidaria. (Ferias inclusivas, etc).</t>
  </si>
  <si>
    <r>
      <rPr>
        <b/>
        <sz val="9"/>
        <color indexed="8"/>
        <rFont val="Calibri"/>
        <family val="2"/>
      </rPr>
      <t>Medio de verificación link:</t>
    </r>
    <r>
      <rPr>
        <sz val="9"/>
        <color indexed="8"/>
        <rFont val="Calibri"/>
        <family val="2"/>
      </rPr>
      <t xml:space="preserve">
Link a Reporte de información del SERCOP con firmas de responsables</t>
    </r>
  </si>
  <si>
    <t>Número de contratos de contratación pública adjudicados por el GAD a personas LGBTI+ (urbanas y rurales) beneficiarias/os en el marco de la economía popular y solidaria. (Ferias inclusivas, etc)  durante el año del cual rinde cuentas.</t>
  </si>
  <si>
    <t>Porcentaje de contratos de contratación pública adjudicados por el GAD a personas LGBTI+ (urbanas y rurales) beneficiarias/os en el marco de la economía popular y solidaria. (Ferias inclusivas, etc).</t>
  </si>
  <si>
    <t>El GAD ha implementado programas / proyectos productivos en el marco de la Ley de Economía Popular y Solidaria?</t>
  </si>
  <si>
    <r>
      <rPr>
        <b/>
        <sz val="9"/>
        <rFont val="Calibri"/>
        <family val="2"/>
      </rPr>
      <t>Los proyectos son generados:
(Check List)</t>
    </r>
    <r>
      <rPr>
        <sz val="9"/>
        <rFont val="Calibri"/>
        <family val="2"/>
      </rPr>
      <t xml:space="preserve">
En mancomunidad
Propio</t>
    </r>
  </si>
  <si>
    <t xml:space="preserve">Porcentaje de mujeres (urbanas y rurales) usuarias de programas y proyectos productivos implementados en el marco de la Ley de Economía Popular y Solidaria. </t>
  </si>
  <si>
    <t>Número total de personas usuarias de programas y proyectos productivos implementados en el marco de la Ley de Economía Popular y Solidaria.</t>
  </si>
  <si>
    <t>Número total de mujeres  (urbanas y rurales) usuarias de programas y proyectos productivos implementados en el marco de la Ley de Economía Popular y Solidaria.</t>
  </si>
  <si>
    <t xml:space="preserve">Porcentaje de personas LGBTI+ usuarias de programas y proyectos productivos implementados en el marco de la Ley de Economía Popular y Solidaria. </t>
  </si>
  <si>
    <t>Número total de personas LGBTI+  usuarias de programas y proyectos productivos implementados en el marco de la Ley de Economía Popular y Solidaria.</t>
  </si>
  <si>
    <t>Número de mujeres que han accedido a procesos de formación, capacitación y acompañamiento implementados por el GAD en actividades productivas orientados a potenciar sus habilidades y capacidades con un mínimo de horas en cada proceso</t>
  </si>
  <si>
    <t>Número de mujeres que han sido adjudicadas para locales comerciales en mercados municipales, terminales terrestres o similares</t>
  </si>
  <si>
    <t>Número de personas LGBTI+ que han accedido a procesos de formación, capacitación y acompañamiento implementados por el GAD en actividades productivas orientados a potenciar sus habilidades y capacidades con un mínimo de horas en cada proceso</t>
  </si>
  <si>
    <t>Número de personas LGBTI+ que han sido adjudicadas para locales comerciales en mercados municipales, terminales terrestres o similares</t>
  </si>
  <si>
    <t>DERECHO A LA PARTICIPACIÓN DE LAS MUJERES Y POBLACIÓN LGBTI+ EN SU GESTIÓN.</t>
  </si>
  <si>
    <t xml:space="preserve">Número de mujeres que han accedido a acompañamiento, procesos de formación, capacitación implementados por el GAD para fortalecer sus capacidades y ejercicio de derechos de participación ciudadana y control social </t>
  </si>
  <si>
    <t xml:space="preserve">Tipo de acción que han recibido: </t>
  </si>
  <si>
    <t>Seleccione una opción:
- Acompañamiento
- Formación 
- Capacitación</t>
  </si>
  <si>
    <t xml:space="preserve">Número de  personas LGBTI+ que han accedido a acompañamiento, procesos de formación, capacitación implementados por el GAD para fortalecer sus capacidades y ejercicio de derechos de participación ciudadana y control social </t>
  </si>
  <si>
    <t xml:space="preserve">Número de propuestas ciudadanas que han sido incorporados en políticas, planes, programas, proyectos, servicios, ordenanzas y estrategias del GAD  lideradas por: </t>
  </si>
  <si>
    <t>Las propuestas se recibieron de organizaciones de:
- Mujeres
- Población LGBTI+
- Pueblos y Nacionalidades
- Personas con discapacidad
- Movilidad Humana
- Jóvenes
- Niñas, niños y adolescentes
- Adultos mayores</t>
  </si>
  <si>
    <r>
      <rPr>
        <b/>
        <sz val="9"/>
        <color indexed="8"/>
        <rFont val="Calibri"/>
        <family val="2"/>
      </rPr>
      <t>Medio de verificación:</t>
    </r>
    <r>
      <rPr>
        <sz val="9"/>
        <color indexed="8"/>
        <rFont val="Calibri"/>
        <family val="2"/>
      </rPr>
      <t xml:space="preserve">
Informe de propuestas ciudadanas presentadas y de propuestas ciudadanas implementadas en el GAD</t>
    </r>
  </si>
  <si>
    <t>Se puede crear una fila por cada grupo</t>
  </si>
  <si>
    <t>PORCENTAJE DE EJECUCIÒN PRESUPUESTARIA (CALCULA EL SISTEMA)</t>
  </si>
  <si>
    <t>Seleccionar la opción respectiva de la siguiente lista desplegable: 
1. Promoción de la autonomía y empoderamiento de la mujer en el marco de la economía social y solidaria
2. Promoción , garantía y generación de igualdad de oportunidades y condiciones de trabajo.
3. Promoción y desarrollo de sistemas de cuidado y corresponsabilidad.
4. Promoción y garantía del derecho a la participación social, política y ejercicio de ciudadanía.
5. Pomoción y garantía de una vida libre de violencia.
6. Promoción, protección y garantía del derecho a la salud.
7. Protección y garantía del derecho a la educación.
8. Promoción del acceso a recursos para procurar acciones de desarrollo sustentable.
9. Reconocimiento y promoción de los saberes y conocimientos ancestrales.
10. Promoción y garantía del derecho de las mujeres a la recreación y uso de espacios públicos en condiciones de igualdad.
11. Promoción, garantía y desarrollo de institucionalidad y políticas públicas con equidad de género.</t>
  </si>
  <si>
    <t>PREVENCIÓN, ATENCIÓN, PROTECCIÓN Y REPARACIÓN DE DERECHOS DE LAS MUJERES Y POBLACIÓN LGBTI+</t>
  </si>
  <si>
    <t xml:space="preserve">Estrategias
</t>
  </si>
  <si>
    <t>Proyectos</t>
  </si>
  <si>
    <t>Acciones</t>
  </si>
  <si>
    <t xml:space="preserve">
Metas </t>
  </si>
  <si>
    <t>Servicios</t>
  </si>
  <si>
    <t>EL GAD CUENTA CON UN PLAN CANTONAL VIGENTE PARA LA PREVENCIÓN Y ERRADICACIÓN DE LA VBG</t>
  </si>
  <si>
    <t xml:space="preserve">Programas </t>
  </si>
  <si>
    <t xml:space="preserve">Ordenanzas </t>
  </si>
  <si>
    <t>Resoluciones administrativas</t>
  </si>
  <si>
    <t>Programas</t>
  </si>
  <si>
    <t>Estrategias</t>
  </si>
  <si>
    <t>SELECCIONE SI EL PLAN CANTONAL PARA LA PREVENCIÓN Y ERRADICACIÓN DE LA VBG CUENTA CON: (LISTA DE CHEQUEO)</t>
  </si>
  <si>
    <t>SE INCLUYERON EN:</t>
  </si>
  <si>
    <t>PDOT</t>
  </si>
  <si>
    <r>
      <t xml:space="preserve">Número de Estrategias, Programas, Proyectos, Acciones, Servicios, Ordenanzas y Resoluciones administrativas para prevenir y erradicar la VbG </t>
    </r>
    <r>
      <rPr>
        <b/>
        <sz val="7"/>
        <color theme="0"/>
        <rFont val="Calibri"/>
        <family val="2"/>
        <scheme val="minor"/>
      </rPr>
      <t>APROBADAS</t>
    </r>
    <r>
      <rPr>
        <sz val="7"/>
        <color theme="0"/>
        <rFont val="Calibri"/>
        <family val="2"/>
        <scheme val="minor"/>
      </rPr>
      <t xml:space="preserve"> por el GAD Cantonal.</t>
    </r>
  </si>
  <si>
    <t>SELECCIONE EL TIPO: 
(LISTA DE CHEQUEO)</t>
  </si>
  <si>
    <r>
      <t>Número de Estrategias, Programas, Proyectos, Acciones, Servicios, Ordenanzas y Resoluciones administrativas para prevenir y erradicar la VbG EJECUTADAS</t>
    </r>
    <r>
      <rPr>
        <sz val="7"/>
        <color theme="0"/>
        <rFont val="Calibri"/>
        <family val="2"/>
        <scheme val="minor"/>
      </rPr>
      <t xml:space="preserve"> por el GAD Cantonal.</t>
    </r>
  </si>
  <si>
    <t>Link al documento de  Estrategias, Programas, Proyectos, Acciones, Servicios, Ordenanzas y Resoluciones administrativas para prevenir y erradicar la VbG  EJECUTADAS por el GAD Cantonal.</t>
  </si>
  <si>
    <t>CASOS DE VULNERACIÓN DE DERECHOS CON INFORMES DEL CCPD: MUJERES Y POBLACIÓN LGBTI+</t>
  </si>
  <si>
    <t>ACCIONES DE PROTECCIÓN COMO HERRAMIENTA FRENTE A LA VULNERACIÓN DE DERECHOS DE MUJERES Y PERSONAS LGBTI+ EN EL ÚLTIMO AÑO</t>
  </si>
  <si>
    <t>Cantidad</t>
  </si>
  <si>
    <t>Adjunte medio de verificación: 
Listado de casos de observancia con acción de protección</t>
  </si>
  <si>
    <t>RUTA INSTITUCIONAL DE PROTECCIÓN FRENTE A LA VIOLENCIA BASADA EN GÉNERO Y LA TRATA DE PERSONAS</t>
  </si>
  <si>
    <t>COBERTURA TERRITORIAL DEL CCPD EN LA SOCIALIZACIÓN DE RUTAS DE PROTECCIÓN A MUJERES Y POBLACIÓN LGBTI+ VÍCTIMAS DE VIOLENCIA</t>
  </si>
  <si>
    <t>No. de barrios y parroquias rurales del cantón en los que el CCPD ha socializado las rutas de protección a las mujeres y población LGBTI+ víctimas de violencia</t>
  </si>
  <si>
    <t>PERSONAS CAPACITADAS POR EL GAD (CCPD) EN PREVENCIÓN, DETECCIÓN Y DENUNCIA DE VIOLENCIA BASADA EN GÉNERO Y RUTA DE PROTECCIÓN EN EL ÚLTIMO AÑO</t>
  </si>
  <si>
    <t>INSTANCIA DE ARTICULACIÓN INTERINSTITUCIONAL PARA LA PREVENCIÓN Y ATENCIÓN DE LA VBG Y TRATA</t>
  </si>
  <si>
    <t>Las instituciones que conforman la Red son: 
(Seleccionar las instituciones que conformen la Red Interinstitucional del cantón)</t>
  </si>
  <si>
    <t>Link al Acta de constitución de la Red Interinstitucional de Protección de Derechos o Instituciones del sistema</t>
  </si>
  <si>
    <t>La red está constituida mediante normativa:</t>
  </si>
  <si>
    <t>INSTRUMENTOS Y PROTOCOLOS DEL GAD CANTONAL PARA LA PREVENCIÓN Y ERRADICACIÓN DE LA VIOLENCIA BASADA EN GÉNERO Y EL FORTALECIMIENTO DE MECANISMOS COMUNITARIOS</t>
  </si>
  <si>
    <t xml:space="preserve">
• Ministerio de Salud Pública (MSP);
• Ministerio de Inclusión Económica y Social (MIES);
• Ministerio de Educación (MINEDUC);
• Ministerio de Gobierno (MDG) / • Área de la Mujer y Derechos Humanos (MMDH);
• Ministerio del Interior (MDI)9;
• Ministerio del Trabajo (MDT);
• Fiscalía General del Estado (FGE);
• Defensoría Pública (DP);
• Defensoría del Pueblo (DPE);
• Consejo Nacional para la Igualdad Intergeneracional (CNII);
• Consejo Nacional para la Igualdad de Discapacidades (CONADIS);
• Consejo Cantonal de Protección de Derechos
• Instituto Nacional de Estadísticas y Censos (INEC);
• Servicio Integrado de Seguridad ECU-911 (SIS-ECU 911);
• Consejo de la Judicatura (CJ);
• Secretaria de Educación Superior, Ciencia y Tecnología (SENESCYT);
• Consejo de Desarrollo y Promoción de la Información y Comunicación (CDPIC);
</t>
  </si>
  <si>
    <t xml:space="preserve">Número de instrumentos, protocolos o regulaciones emitidos e implementados por el GAD cantonal para prevenir y erradicar la VbG y desarrollar mecanismos comunitarios o barriales de prevención como alarmas, rondas de vigilancia y acompañamiento, adecentamiento de espacios públicos * </t>
  </si>
  <si>
    <t xml:space="preserve">Links al listado de los instrumentos, protocolos o regulaciones para  prevenir y erradicar la VbG implementados con el detalle de los barrios y comunidades  en los que se implementó.
</t>
  </si>
  <si>
    <t>Pregunta</t>
  </si>
  <si>
    <t>Información reportada</t>
  </si>
  <si>
    <t>Link al  Listado de Campañas implementadas</t>
  </si>
  <si>
    <t>PREVENCIÓN DE LA VBG Y FOMENTO DE UNA CULTURA DE IGUALDAD</t>
  </si>
  <si>
    <t>SOLICITUDES Y PROPUESTAS CONTRA LA VIOLENCIA DE GÉNERO</t>
  </si>
  <si>
    <t>Porcentaje de respuestas efectivas implementadas por el GAD a las iniciativas y peticiones de la sociedad civil para la prevención, atención, protección y reparación de derechos frente a violencia de género .</t>
  </si>
  <si>
    <t>COMPOSICIÓN MÍNIMA DE LA JCPD EN LOS GAD SEGÚN REGLAMENTO</t>
  </si>
  <si>
    <t xml:space="preserve">Selección si es:
</t>
  </si>
  <si>
    <t>Seleccione una de las siguientes opciones: 
- Directa
- Mancomunada</t>
  </si>
  <si>
    <t xml:space="preserve">Número de Junta/s:
</t>
  </si>
  <si>
    <t>El GAD cuenta con una norma técnica que determine los estándares de funcionamiento de la JCPD en base al diagnóstico del territorio en VbG</t>
  </si>
  <si>
    <t>Número total de medidas administrativas de protección inmediata (MAPI) emitidas por las JCPD:</t>
  </si>
  <si>
    <t xml:space="preserve">Seleccione tipos de medidas administrativas (Reglamento):
(Art. 51 de la LOPEVContra las Mujeres)
1. Boleta de auxilio y orden de restricción
2. Salida del agresor del domicilio
3. Prohibición de ocultar o trasladar dependientes
4. Prohibición de intimidación
5. Restitución del domicilio
6. Acompañamiento al hogar
7. Inventario y devolución de bienes y documentos
8. Dispositivos de alerta
9. Activación de servicios de protección
10. Integración de la víctima y sus dependientes en programas sociales, educativos, laborales y de salud
11. Monitoreo del cambio de conductas violentas del agresor mediante informes de entidades técnicas 
12. Reducción o flexibilización del horario de trabajo de la víctima sin afectar sus derechos laborales.  
13. Prohibición temporal al agresor de actividades en instituciones educativas, deportivas o culturales. 
14. Implementación de medidas adicionales para garantizar la seguridad e integridad de la víctima. </t>
  </si>
  <si>
    <t>Tipos de medidas administrativas emitidas: (Reglamento)</t>
  </si>
  <si>
    <t>Porcentaje de casos de violencia sexual contra niñas y adolescentes conocidos/registrados y denunciados por la JCPD ante la Fiscalía</t>
  </si>
  <si>
    <t>Pregunta:</t>
  </si>
  <si>
    <t>Identifique el número de personas que integran la junta en calidad de suplentes.</t>
  </si>
  <si>
    <t>Identifique el número de personas que integran la junta en calidad de principales.</t>
  </si>
  <si>
    <t>Link al  registro consolidado de casos de violencia sexual contra niñas, niños y adolescentes</t>
  </si>
  <si>
    <t>Link al  registro Registro consolidado de casos de violencia CONTRA MUJERES DIVERSAS DE GRUPOS DE ATENCION PRIORITARIA</t>
  </si>
  <si>
    <t>Link al  registro Registro consolidado de casos de violencia CONTRA PERSONAS LGBTI+ DIVERSAS DE GRUPOS DE ATENCION PRIORITARIA</t>
  </si>
  <si>
    <t xml:space="preserve">Porcentaje </t>
  </si>
  <si>
    <t>Porcentaje</t>
  </si>
  <si>
    <t>ESTADÍSTICAS DE MEDIDAS ADMINISTRATIVAS DE PROTECCIÓN INMEDIATA (MAPI) Y CASOS DE  VIOLENCIA BASADA EN GÉNERO (VbG) EN JUNTA CANTONAL DE PROTECCIÓN DE DERECHOS (JCPD)</t>
  </si>
  <si>
    <t>CASOS DE ACOSO LABORAL EN EL GAD</t>
  </si>
  <si>
    <t>Seleccione SI / NO</t>
  </si>
  <si>
    <t>ESTADÍSTICAS DE RESOLUCIONES CONTRA PUBLICIDAD Y ESPECTÁCULOS SEXISTAS</t>
  </si>
  <si>
    <t>Link a la normativa de regulaci[on y sanción</t>
  </si>
  <si>
    <t>Valor</t>
  </si>
  <si>
    <t>Número de resoluciones emitidas para regular (prohibición, suspensión o clausura) espectáculos públicos que promuevan la violencia, discriminación o la reproducción de estereotipos que reproducen la desigualdad.</t>
  </si>
  <si>
    <t>Tipo de asesorìa que brinda:</t>
  </si>
  <si>
    <t xml:space="preserve">Ingrese el nùmero de mujeres atendidas en los servicios a víctimas de violencia </t>
  </si>
  <si>
    <t>Link a la normativa de regulación y sanción</t>
  </si>
  <si>
    <t xml:space="preserve">Ingrese el nùmero de personas LGBTI+ atendidas en los servicios a víctimas de violencia </t>
  </si>
  <si>
    <t xml:space="preserve">Lista desplegable  de tipos de casas de acogida o centros integrales de atención:
- Del GAD
- En mancomunidad con otros GAD
- Por convenio con OSC, ONG
- Con el Ministerio de la Mujer y DDHH
- Ministerio de Inclusión Social
- Otro
</t>
  </si>
  <si>
    <t>NÚMERO DE PERSONAS ATENDIDAS EN LOS SERVICIOS INTEGRALES DE CASAS DE ACOGIDAS EN EL ÚLTIMO AÑO</t>
  </si>
  <si>
    <t xml:space="preserve">TIPO DE CASAS DE ACOGIDA O CENTROS INTEGRALES DE ATENCIÓN: </t>
  </si>
  <si>
    <t>Link al 
Documento normativo/técnico para implementación del servicio</t>
  </si>
  <si>
    <t>MEDIDAS ADMINISTRATIVAS DE PROTECCIÓN INMEDIATA (MAPI)</t>
  </si>
  <si>
    <t>No de medidas emitidas:</t>
  </si>
  <si>
    <t>MAPI  OTORGADAS A:</t>
  </si>
  <si>
    <t xml:space="preserve">AUTONOMIA FÍSICA: </t>
  </si>
  <si>
    <t>CENTROS DE DESAROLLO INFANTIL</t>
  </si>
  <si>
    <t>Tipo de Centro de Desarrollo Infantil:</t>
  </si>
  <si>
    <t>Seleccionar una de las siguientes opciones:
- Del GAD
- En mancomunidad con otros GAD
- Con el Ministerio de Inclusión Social
- Otros</t>
  </si>
  <si>
    <t>LICENCIAS DE MATERNIDAD Y PATERNIDAD</t>
  </si>
  <si>
    <t>Link al documento de Talento Humano que reporte el número de Licencias de maternidad otorgadas en el año del cual rinde cuentas</t>
  </si>
  <si>
    <t>Link al documento de Talento Humano que reporte el número de Licencias de paternidad otorgadas en el año del cual rinde cuentas</t>
  </si>
  <si>
    <t>Número de licencias otorgadas por:</t>
  </si>
  <si>
    <t>CONTRATOS DE CONTRATACIÓN PÚBLICA ADJUDICADOS POR EL GAD EN EL MARCO DE LA ECONOMÍA POPULAR Y SOLIDARIA EN EL AÑO QUE RINDE CUENTAS</t>
  </si>
  <si>
    <t>El link debe dirigir al reporte de información del SERCOP con firmas de responsables</t>
  </si>
  <si>
    <t>Número de contratos de contratación pública adjudicados por el GAD a:</t>
  </si>
  <si>
    <t xml:space="preserve">Mujeres (urbanas y rurales) </t>
  </si>
  <si>
    <t xml:space="preserve">Personas LGBTI+ (urbanas y rurales) </t>
  </si>
  <si>
    <t>Porcentaje de contratos de contratación pública adjudicados por el GAD a :</t>
  </si>
  <si>
    <t>PROGRAMAS/PROYECTOS PRODUCTIVOS</t>
  </si>
  <si>
    <t>Los proyectos son generados:</t>
  </si>
  <si>
    <t>Seleccione una de las iguientes alternativas:
En mancomunidad
Propio</t>
  </si>
  <si>
    <t>Número total de personas usuarias mujeres  (urbanas y rurales) de programas y proyectos productivos implementados en el marco de la Ley de Economía Popular y Solidaria.</t>
  </si>
  <si>
    <t xml:space="preserve">Porcentaje de personas (urbanas y rurales) usuarias de programas y proyectos productivos implementados en el marco de la Ley de Economía Popular y Solidaria. </t>
  </si>
  <si>
    <t>Link debe direccionar al Informe de proyectos/ acciones implementados</t>
  </si>
  <si>
    <t>Link debe direccionar al 
Informe de proyectos/ acciones implementados</t>
  </si>
  <si>
    <t>PROCESOS DE FORMACIÓN, CAPACITACIÓN Y ACOMPAÑAMIENTO</t>
  </si>
  <si>
    <t>Número de personas que han accedido a procesos de formación, capacitación y acompañamiento implementados por el GAD en actividades productivas orientados a potenciar sus habilidades y capacidades con un mínimo de horas en cada proceso</t>
  </si>
  <si>
    <r>
      <t xml:space="preserve">Número de </t>
    </r>
    <r>
      <rPr>
        <b/>
        <sz val="8"/>
        <color theme="0"/>
        <rFont val="Arial"/>
        <family val="2"/>
      </rPr>
      <t>mujeres</t>
    </r>
    <r>
      <rPr>
        <sz val="8"/>
        <color theme="0"/>
        <rFont val="Arial"/>
        <family val="2"/>
      </rPr>
      <t xml:space="preserve"> que han accedido a procesos de formación, capacitación y acompañamiento implementados por el GAD </t>
    </r>
  </si>
  <si>
    <r>
      <t xml:space="preserve">Número de </t>
    </r>
    <r>
      <rPr>
        <b/>
        <sz val="8"/>
        <color theme="0"/>
        <rFont val="Arial"/>
        <family val="2"/>
      </rPr>
      <t>personas LGBTI+</t>
    </r>
    <r>
      <rPr>
        <sz val="8"/>
        <color theme="0"/>
        <rFont val="Arial"/>
        <family val="2"/>
      </rPr>
      <t xml:space="preserve"> que han accedido a procesos de formación, capacitación y acompañamiento implementados por el GAD en actividades productivas orientados a potenciar sus habilidades y capacidades con un mínimo de horas en cada proceso</t>
    </r>
  </si>
  <si>
    <t>Tipo de acción</t>
  </si>
  <si>
    <t xml:space="preserve"> Seleccione una de las siguientes opciones: 
- Formación, 
-Capacitación 
- Acompañamiento</t>
  </si>
  <si>
    <t xml:space="preserve">Las propuestas se recibieron de organizaciones de:
</t>
  </si>
  <si>
    <t>Seleccione una alternativa: 
- Mujeres
- Población LGBTI+
- Pueblos y Nacionalidades
- Personas con discapacidad
- Movilidad Humana
- Jóvenes
- Niñas, niños y adolescentes
- Adultos mayores</t>
  </si>
  <si>
    <t xml:space="preserve">Número de personas que han accedido a acompañamiento, procesos de formación, capacitación implementados por el GAD para fortalecer sus capacidades y ejercicio de derechos de participación ciudadana y control social </t>
  </si>
  <si>
    <t xml:space="preserve">MECANISMOS PARTICIPACIÓN CIUDADANA </t>
  </si>
  <si>
    <t>GOBIERNOS AUTÓNOMOS DESCENTRALIZADOS MUNICIPALES</t>
  </si>
  <si>
    <t>ADJUNTAR DOCUMENTO OFICIAL DEL RUC:
FORMATO .jpge, .jpg, .png, .pdf</t>
  </si>
  <si>
    <t>CONTRALORÍA GENERAL DEL ESTADO</t>
  </si>
  <si>
    <t>SUPERINTENDENCIA de ORDENAMIENTO TERRITORIAL</t>
  </si>
  <si>
    <t>DEFENSORÍA DEL PUEBLO</t>
  </si>
  <si>
    <t>CONSEJO DE PARTICIPACIÓN CIUDADANA Y CONTROL SOCIAL</t>
  </si>
  <si>
    <t>SUPERINTENDENCIA DE BANCOS</t>
  </si>
  <si>
    <t>SUPERINTENDENCIA DE COMPAÑÍAS, VALORES Y SEGUROS</t>
  </si>
  <si>
    <t>SUPERINTENDENCIA DE COMPETENCIA ECONÓMICA</t>
  </si>
  <si>
    <t>SUPERINTENDENCIA DE PROTECCIÓN DE DATOS PERSONALES</t>
  </si>
  <si>
    <t>SUPERINTENDENCIA DE ECONOMÍA POPULAR Y SOLIDARIA</t>
  </si>
  <si>
    <t>CONSEJO DE DESARROLLO Y PROMOCIÓN DE LA INFORMACIÓN Y COMUNICACIÓN</t>
  </si>
  <si>
    <t>PROCURADURÍA GENERAL DEL ESTADO</t>
  </si>
  <si>
    <t>ADQUISICIÓN DE BIENES INMUEBLES</t>
  </si>
  <si>
    <t>ADQUISICIÓN DE COMBUSTIBLE PARA VEHÍCULOS DE ENTIDADES CONTRATANTES</t>
  </si>
  <si>
    <t>ADQUISICIÓN DE PASAJES AÉREOS</t>
  </si>
  <si>
    <t>ARRENDAMIENTO DE BIENES MUEBLES E INMUEBLES</t>
  </si>
  <si>
    <t>CATÁLOGO ELECTRÓNICO</t>
  </si>
  <si>
    <t>COMPRA CORPORATIVA DE ALIMENTACIÓN ESCOLAR</t>
  </si>
  <si>
    <t>CONCURSO PÚBLICO DE CONSULTORÍA</t>
  </si>
  <si>
    <t>CONSULTORÍA CONTRATACIÓN DIRECTA</t>
  </si>
  <si>
    <t>CONSULTORÍA LISTA CORTA</t>
  </si>
  <si>
    <t>COTIZACIÓN</t>
  </si>
  <si>
    <t>FERIA INCLUSIVA</t>
  </si>
  <si>
    <t>ÍNFIMA CUANTÍA</t>
  </si>
  <si>
    <t>LICITACIÓN</t>
  </si>
  <si>
    <t>MENOR CUANTÍA</t>
  </si>
  <si>
    <t>PROCEDIMIENTOS DE RÉGIMEN ESPECIAL</t>
  </si>
  <si>
    <t>PROCEDIMIENTOS DE CONTRATACIÓN EN SITUACIÓN DE EMERGENCIA</t>
  </si>
  <si>
    <t>PROCEDIMIENTOS DE CONTRATACIÓN EN EL EXTRANJERO</t>
  </si>
  <si>
    <t>PROCEDIMIENTOS ESPECIALES</t>
  </si>
  <si>
    <t xml:space="preserve">PUBLICACIÓN </t>
  </si>
  <si>
    <t>SUBASTA INVERSA</t>
  </si>
  <si>
    <t>OTRAS</t>
  </si>
  <si>
    <t>COBERTURA GEOGRÁFICA (DE LA INSTITUCIÓN/ ENTIDAD UDAF Y DE CADA UNA DE SUS EOD)</t>
  </si>
  <si>
    <t>OBJETIVOS DEL PLAN DE DESARROLLO Y ORDENAMIENTO TERRITORIAL - PDOT</t>
  </si>
  <si>
    <t xml:space="preserve">REPORTE DE AVANCE RESPECTO A LOS OBJETIVOS  DEL PDOT INGRESADOS </t>
  </si>
  <si>
    <t>MEDIOS DE VERIFICACIÓN (ACTO NORMATIVO DEL PRESUPUESTO PARTICIPATIVO)</t>
  </si>
  <si>
    <t>SE DISCUTIÓ DESDE: (SE REFIERE A LA ORGANIZACIÓN TERRITORIAL CON LA POBLACIÓN)</t>
  </si>
  <si>
    <t>RESPUESTA</t>
  </si>
  <si>
    <t xml:space="preserve">Número de respuestas efectivas implementadas por el GAD ante las peticiones e iniciativas presentadas por la sociedad civil para la prevención, atención, protección y reparación de derechos frente a violencia de género. </t>
  </si>
  <si>
    <t>El GAD cuenta con Junta Cantonal de Protección de Derechos Junta Cantonal de Prtección de Derechos (JCPD) con personal mínimo para funcionar de acuerdo al Reglamento para la selección de miembros, emitido por el Consejo Nacional para la Igualdad Intergeneracional</t>
  </si>
  <si>
    <t>Número de resoluciones emitidas para sancionar el uso y colocación de vallas sexistas, con doble sentido, en espacios públicos o privados en el último año.</t>
  </si>
  <si>
    <t>INICIO DEL PROCESO CIUDADANO CON:</t>
  </si>
  <si>
    <t>Seleccione con cual inició y coordinó el proceso de rendición de cuentas:
1. Asamblea Ciudadana (Definición extraída de la Ley artículo 65) 
2. Las y los ciudadanos de la instancia de Participación Ciudadana Local
3. Las y los ciudadanos del Consejo de Planificación local
4. Convocatoria abierta realizada por el GAD para que la ciudadanía elija a quienes cumplirán el rol de la contraparte ciudadana en el proceso.</t>
  </si>
  <si>
    <t xml:space="preserve">INGRESE
LOS DATOS DEL
REPRESENTANTE CIUDADANO QUE LIDERO </t>
  </si>
  <si>
    <t xml:space="preserve">El link de verificación con precisión deberá direccionar a alguna de las siguientes opciones:
- Cédula presupuestaria del ministerio de finanzas.
- Informe de gestión presupuestaria suscrito por la máxima autoridad.
</t>
  </si>
  <si>
    <t>En el caso de que conteste que NO aplica el clasificador de gasto del Ministerio de Economía y Finanzas, esta celda se bloquea y debe reportar el presupuesto que asigna el GAD para el cumplimiento de derechos de mujeres y población LGBTI+</t>
  </si>
  <si>
    <t xml:space="preserve">El link de verificación con precisión deberá direccionar a alguna de las siguientes opciones:
- Cédula presupuestaria del ministerio de finanzas.
- Informe de gestión presupuestaria suscrito por la máxima autoridad
</t>
  </si>
  <si>
    <t xml:space="preserve">Monto </t>
  </si>
  <si>
    <t>CELULAR:</t>
  </si>
  <si>
    <t>CÉDULA DE CIUDADANÍA:</t>
  </si>
  <si>
    <t>FECHA DE NACIMIENTO:</t>
  </si>
  <si>
    <t>CONTRASEÑA:</t>
  </si>
  <si>
    <t>ESCOGER ENTRE:
- COMPETENCIAS/FUNCIONES (COMPETENCIAS CONCURRENTES)
 - COMPETENCIAS EXCLUSIVAS</t>
  </si>
  <si>
    <t>Se incluye el total de instituciones que integran la estructura institucional del GAD.</t>
  </si>
  <si>
    <t xml:space="preserve">Escribir el nivel de cobertura de la entidad vinculada o empresa pública del GAD, sea este provincial, cantonal o parroquial. </t>
  </si>
  <si>
    <t xml:space="preserve"> El GAD realizó campaña(s) para la prevención y transformación de patrones culturales enfocados a igualdad de género y erradicación de la VbG</t>
  </si>
  <si>
    <t>SERVICIOS DE ATENCIÓN INTEGRAL</t>
  </si>
  <si>
    <t>TOTAL DE CARGOS DIRECTIVOS EXISTENTES EN EL GAD Y SUS INSTITUCIONES (NIVEL JERÁRQUICO SUPERIOR)</t>
  </si>
  <si>
    <t>TOTAL DE SERVIDORES/AS EN LA NÓMINA DEL GAD Y SUS INSTITUCIONES</t>
  </si>
  <si>
    <t>EL GAD CUENTA CON UNA POLÍTICA, NORMA O PROTOCOLO QUE PROMUEVA EL USO DE ACCIONES AFIRMATIVAS EN LOS PROCESOS DE SELECCIÓN DE PERSONAL DEL GAD Y SUS INSTITUCIONES:</t>
  </si>
  <si>
    <t>No. DE MUJERES QUE INGRESARON AL GAD Y SUS INSTITUCIONES EN EL ÚLTIMO AÑO POR MEDIDAS DE ACCIONES AFIRMATIVAS IMPLEMENTADAS PARA SU ACCESO IGUALITARIO:</t>
  </si>
  <si>
    <t>NÚMERO DE PERSONAS LGBTI+ QUE INGRESARON AL GAD Y SUS INSTITTUCIONES EN EL ÚLTIMO AÑO POR MEDIDAS DE ACCIONES AFIRMATIVAS IMPLEMENTADAS PARA SU ACCESO IGUALITARIO</t>
  </si>
  <si>
    <t>NÚMERO DE MUJERES QUE OCUPAN CARGOS DIRECTIVOS EN EL GAD Y SUS INSTITUCIONES (NIVEL JERÁRQUICO SUPERIOR)</t>
  </si>
  <si>
    <t>NÚMERO DE PERSONAS LGBTI+ SERVIDORAS EN LA NÓMINA DEL GAD Y SUS INSTITUCIONES:</t>
  </si>
  <si>
    <t xml:space="preserve">NÚMERO DE MUJERES SERVIDORAS EN LA NÓMINA DEL GAD Y SUS INSTITUCIONES:
</t>
  </si>
  <si>
    <t xml:space="preserve">NÚMERO DE PERSONAS LGBTI+ SERVIDORAS EN LA NÓMINA DEL GAD Y SUS INSTITTUCIONES:
</t>
  </si>
  <si>
    <t>NÚMERO DE SERVIDORES/AS DEL GAD Y SUS INSTITUCIONES CAPACITADAS Y SENSIBILIZADAS INTERNAMENTE SOBRE LOS DERECHOS HUMANOS DE MUJERES Y POBLACIÓN LGBTI+ EN EL AÑO DEL CUAL RINDE CUENTAS DE ACUERDO CON LA NORMA TÉCNICA PARA TRANSVERSALIZAR EL ENFOQUE DE GÉNERO (REGISTRO OFICIAL NO. 625 DE 20-08-2024).</t>
  </si>
  <si>
    <t>Número de servidoras y servidores municipales capacitados y sensibilizados en la normativa interna del GAD y sus instituciones para la prevención, protección, atención y reparación a víctimas de VbG</t>
  </si>
  <si>
    <t>Porcentaje de servidores/as del GAD y sus instituciones capacitados y sensibilizados</t>
  </si>
  <si>
    <t>El GAD tiene normativa interna para la prevención, protección, atención, reparación a víctimas de VbG y/o acoso laboral, en la gestión del GAD y sus instituciones.</t>
  </si>
  <si>
    <t>Número de servidoras y servidores municipales del GAD y sus instituciones</t>
  </si>
  <si>
    <t>Porcentaje de servidoras y servidores municipales (GAD y sus instituciones) capacitados y sensibilizados en la normativa interna del GAD para la prevención, protección, atención y reparación a víctimas de VbG</t>
  </si>
  <si>
    <t>El GAD y sus instituciones conocieron casos de acoso laboral durante el periodo fiscal del cual rinde cuentas:</t>
  </si>
  <si>
    <t xml:space="preserve">Número total de casos de acoso laboral basado en el género en sus diferentes tipologías a servidores/as del GAD y sus instituciones (mujeres)  registrados por el GAD y sus entidades de acuerdo a norma interna. </t>
  </si>
  <si>
    <t xml:space="preserve">Número total de casos de acoso laboral basado en el género en sus diferentes tipologías a servidores/as del GAD y sus instituciones (personas LGBTI+)  registrados  por el GAD y sus entidades de acuerdo a norma interna. </t>
  </si>
  <si>
    <t xml:space="preserve">Número total de casos de acoso laboral basado en el género en sus diferentes tipologías a servidores/as del GAD y sus instituciones (mujeres)  notificados al Ministerio de Trabajo solicitando medidas sancionatorias </t>
  </si>
  <si>
    <t xml:space="preserve">Número total de casos de acoso laboral basado en el género en sus diferentes tipologías a servidores/as del GAD y sus instituciones (personas LGBTI+)  notificados al Ministerio de Trabajo solicitando medidas sancionatorias </t>
  </si>
  <si>
    <t>Porcentaje de casos de acoso laboral basado en el género en sus diferentes tipologías a servidores/as del GAD y sus instituciones (personas LGBTI+) notificados al Ministerio de Trabajo solicitando medidas sancionatorias sobre los casos conocidos por talento humano de acuerdo a norma interna.</t>
  </si>
  <si>
    <t>Porcentaje de casos de acoso laboral basado en el género en sus diferentes tipologías a servidores/as del GAD y sus instituciones (mujeres) notificados al Ministerio de Trabajo solicitando medidas sancionatorias sobre los casos conocidos por talento humano de acuerdo a norma interna.</t>
  </si>
  <si>
    <t>Porcentaje de casos de acoso laboral basado en el género en sus diferentes tipologías a servidores/as del GAD y sus instituciones (mujeres) notificados a la JCPD solicitando medidas administrativas de protección inmediata sobre los casos conocidos por TTHH.</t>
  </si>
  <si>
    <t>Porcentaje de casos de acoso laboral basado en el género en sus diferentes tipologías a servidores/as del GAD y sus instituciones (personas LGBTI+) notificados a la JCPD solicitando medidas administrativas de protección inmediata sobre los casos conocidos por TTHH.</t>
  </si>
  <si>
    <t>Este porcentaje se calcula respecto del total de casos registrados por el GAD y sus instituciones  y notificados a la JCPD</t>
  </si>
  <si>
    <t>Este porcentaje se calcula respecto del total de casos registrados por el GAD y sus instituciones y notificados a la JCPD</t>
  </si>
  <si>
    <t>0´760000340001</t>
  </si>
  <si>
    <t>GOBIERNO AUTONOMO DESCENTRALIZADO
MUNICIPAL DE ATAHUALPA</t>
  </si>
  <si>
    <t>PUBLICA</t>
  </si>
  <si>
    <t>EL ORO</t>
  </si>
  <si>
    <t>ATAHUALPA</t>
  </si>
  <si>
    <t>PACCHA</t>
  </si>
  <si>
    <t>10 DE AGOSTO Y LIC MANUEL AVILA LOOR</t>
  </si>
  <si>
    <t>muniatahualpa@gmail.com</t>
  </si>
  <si>
    <t>www.GADATAHUALPA.GOB.EC</t>
  </si>
  <si>
    <t>DR. EXAR QUEZADA PEREZ</t>
  </si>
  <si>
    <t>ALCALDE</t>
  </si>
  <si>
    <t>exar35@hotmail.com</t>
  </si>
  <si>
    <t>15 DE MAYO  DE 2023</t>
  </si>
  <si>
    <t>ABG. KEVIN CUENCA</t>
  </si>
  <si>
    <t>ASISTENTE JURIDICO</t>
  </si>
  <si>
    <t>15 DE MAYO DE 2023</t>
  </si>
  <si>
    <t>kcuencasolano@gmail.com</t>
  </si>
  <si>
    <t>ARQ. JULIO JARAMILLO APOLO</t>
  </si>
  <si>
    <t>JEFE DE PLANIFICACION</t>
  </si>
  <si>
    <t>MAYO DEL 2023</t>
  </si>
  <si>
    <t>juliojaramilloapolo@gmail.com</t>
  </si>
  <si>
    <t>Luisjosue.1977</t>
  </si>
  <si>
    <t>a)  Planificar, junto con otras instituciones del sector público y actores de la sociedad, el des- arrollo cantonal y formular los correspondientes planes de ordenamiento territorial, de ma- nera articulada con la planificación nacional, regional, provincial y parroquial, con el fin de regular el uso y la ocupación del suelo urbano y rural, en el marco de la interculturalidad y plurinacionalidad  y el respeto a la diversidad;</t>
  </si>
  <si>
    <t>b)  Ejercer el control sobre el uso y ocupación del suelo en el cantón;</t>
  </si>
  <si>
    <t>c)  Planificar, construir y mantener la vialidad urbana;</t>
  </si>
  <si>
    <t>d)  Prestar los servicios públicos de agua potable, alcantarillado,  depuración  de aguas residuales, manejo de desechos sólidos, actividades de saneamiento ambiental y aquellos que establezca la ley;</t>
  </si>
  <si>
    <t>e)  Crear, modificar, exonerar o suprimir mediante ordenanzas, tasas, tarifas y contribuciones especiales de mejoras;</t>
  </si>
  <si>
    <t>f )  Planificar, regular y controlar el tránsito y el transporte terrestre dentro de su circunscrip- ción cantonal;</t>
  </si>
  <si>
    <t>g)  Planificar, construir  y mantener  la infraestructura  física y los equipamientos  de salud y educación, así como los espacios públicos destinados al desarrollo social, cultural y depor- tivo, de acuerdo con la ley;</t>
  </si>
  <si>
    <t>h)  Preservar, mantener y difundir el patrimonio arquitectónico, cultural y natural del cantón y construir  los espacios públicos para estos fines;</t>
  </si>
  <si>
    <t>i)   Elaborar y administrar los catastros inmobiliarios urbanos y rurales;</t>
  </si>
  <si>
    <t>j)   Delimitar,  regular, autorizar y controlar el uso de las playas de mar, riberas y lechos de ríos, lagos y lagunas, sin perjuicio de las limitaciones que establezca la ley;</t>
  </si>
  <si>
    <t>k)  Preservar y garantizar el acceso efectivo de las personas al uso de las playas de mar, riberas de ríos, lagos y lagunas;</t>
  </si>
  <si>
    <t>l)   Regular, autorizar y controlar la explotación de materiales áridos y pétreos, que se encuen- tren en los lechos de los ríos, lagos, playas de mar y canteras;</t>
  </si>
  <si>
    <t xml:space="preserve">m) Gestionar los servicios de prevención, protección, socorro y extinción de incendios; y, </t>
  </si>
  <si>
    <t>n)  Gestionar la cooperación internacional para el cumplimiento  de sus competencias.</t>
  </si>
  <si>
    <t xml:space="preserve"> - COMPETENCIAS EXCLUSIVAS</t>
  </si>
  <si>
    <t>GADPR AYAPAMBA</t>
  </si>
  <si>
    <t>GADPR CORDONCILLO</t>
  </si>
  <si>
    <t>GADPR MILAGRO</t>
  </si>
  <si>
    <t>GADPR SAN JOSE</t>
  </si>
  <si>
    <t>GADPR SAN JUAN DE CERRO AZUL</t>
  </si>
  <si>
    <t>SUPERFICIE: 103,54 KM2-POBLACION: 1413 HABITANTES</t>
  </si>
  <si>
    <t>SUPERFICIE: 31,15 KM2-POBLACION: 985 HABITANTES</t>
  </si>
  <si>
    <t>SUPERFICIE: 1,87 KM2-POBLACION: 435 HABITANTES</t>
  </si>
  <si>
    <t>SUPERFICIE: 2,47 KM2-POBLACION: 468 HABITANTES</t>
  </si>
  <si>
    <t>SUPERFICIE: 96,08 KM2-POBLACION: 302 HABITANTES</t>
  </si>
  <si>
    <t>Fomentar el desarrollo integral y sostenible de la parroquia Cerro Azul mediante la implementación de un modelo de turismo comunitario que aproveche y conserve la biodiversidad local, promoviendo el bienestar económico, social y ambiental de la comunidad a través de la participación activa y responsable en la gestión. de sus recursos naturales y culturales.</t>
  </si>
  <si>
    <t xml:space="preserve"> Construir  el tendido eléctrico de la ciudadela 25 de abril</t>
  </si>
  <si>
    <t xml:space="preserve">Gestionar y operativizar la construccion de canales  de riego en zonas de importancia agrícola. </t>
  </si>
  <si>
    <t>Poner en funcionamiento el Centro de Interpretación e Investigación Científica en el Complejo Arqueológico de Yacuviña, con el fin de promover la conservación, difusión y estudio del patrimonio cultural y natural de la zona, facilitando el acceso a la investigación científica, el turismo cultural y la educación patrimonial para la comunidad local y los visitantes</t>
  </si>
  <si>
    <t>Desarrollar y establecer un sistema integral de sistematización y monitoreo territorial en tiempo real, que permita la recolección, análisis y gestión eficiente de información geoespacial y socioambiental, facilitando la toma de decisiones estratégicas para la planificación, gestión sostenible y protección del territorio.</t>
  </si>
  <si>
    <t>Implementar acciones de protección, restauración y reforestación en áreas de nacimientos y cursos de agua mediante la forestación con especies nativas, con el fin de preservar y recuperar las matas ciliares, garantizar la conservación de los recursos hídricos, mejorar la biodiversidad y promover la sostenibilidad ecológica. de las zonas de importancia hídrica.</t>
  </si>
  <si>
    <t>Implementar medidas integrales de control, prevención y mitigación de la contaminación del agua, abordando las fuentes de contaminación derivadas de las aguas residuales, la actividad agropecuaria, minera y otras, para garantizar la calidad y sostenibilidad de los recursos hídricos, proteger los ecosistemas acuáticos y salvaguardar la salud de las comunidades.</t>
  </si>
  <si>
    <t>Realizar un catastro detallado de las bocaminas y la infraestructura relacionada con las actividades mineras metálicas dentro de la jurisdicción cantonal, con el fin de establecer un registro preciso que permita mejorar la planificación, regulación y gestión ambiental, así como promover la fiscalización y sostenibilidad de las operaciones mineras.</t>
  </si>
  <si>
    <t>Implementar acciones integrales para la recuperación de áreas degradadas y la conservación de áreas frágiles, así como medidas de control y prevención frente a aluviones, crecientes y graduales de tierra en centros poblados vulnerables, con el fin de reducir los riesgos ambientales, proteger la vida y bienes de las comunidades, y promover un manejo sostenible del territorio.</t>
  </si>
  <si>
    <t>Llevar a cabo la expropiación de predios o áreas estratégicas, garantizando su destino para el uso y beneficio público, con el fin de impulsar proyectos de infraestructura, servicios comunitarios, conservación ambiental y otras iniciativas de interés general que contribuyan al desarrollo socioeconómico y al bienestar de la población.</t>
  </si>
  <si>
    <t>Promover la legalización y adjudicación de tierras a través del Ministerio de Agricultura y Ganadería (MAG), con el fin de regularizar la tenencia de la tierra, garantizar la seguridad jurídica de los propietarios y fomentar el desarrollo agrícola, social y económico de las comunidades rurales. .</t>
  </si>
  <si>
    <t>Facilitar la adquisición de una retroexcavadora para llevar a cabo obras de mantenimiento, apertura y reparación de las vías urbanas del Cantón Atahualpa, con el objetivo de mejorar la infraestructura vial, garantizar la movilidad y seguridad de los habitantes, y promover el desarrollo sostenible de la zona.</t>
  </si>
  <si>
    <t>Ejecutar obras de mantenimiento y reparación de las vías urbanas del Cantón Atahualpa, con el fin de mejorar la calidad de la infraestructura vial, garantizar la seguridad y movilidad de los ciudadanos, y fomentar el desarrollo económico y social de la comunidad.</t>
  </si>
  <si>
    <t>Establecer un convenio de colaboración con el Consejo Provincial para llevar a cabo el asfaltado de la Calle S y otras vías del Cantón Atahualpa, con el propósito de mejorar la infraestructura vial, facilitar la movilidad de los habitantes, y contribuir al desarrollo urbano y económico de la comunidad.</t>
  </si>
  <si>
    <t>Gestionar la contratación de servicios de mantenimiento para los vehículos, equipo y maquinaria del Gobierno Autónomo Descentralizado del Cantón Atahualpa, con el fin de garantizar su óptimo funcionamiento, prolongar su vida útil y asegurar la efectividad en la prestación de servicios públicos y la ejecución de proyectos. comunitarios.</t>
  </si>
  <si>
    <t>Realizar la construcción de un puente en Loma Bonita con una longitud de 9.00 metros, que incluye muros de ala y una estructura metálica, con el fin de mejorar la conectividad y accesibilidad de la zona, facilitar el transporte de personas y bienes, y promover el desarrollo socioeconómico de la comunidad.</t>
  </si>
  <si>
    <t>Implementar acciones de mejoramiento del sistema de agua potable en la ciudad de Paccha, con el fin de garantizar el acceso a agua potable de calidad, aumentar la eficiencia en la distribución y asegurar la sostenibilidad del servicio para satisfacer las necesidades básicas de la población y promover la salud publica.</t>
  </si>
  <si>
    <t>Ejecutar la repotenciación del sistema de agua potable en las comunidades de Tarapal, San Jacinto, Piedra Hendida y Buza Alto, con el fin de asegurar el acceso a agua potable de calidad, mejorar la infraestructura de distribución y garantizar la sostenibilidad del servicio, contribuyendo así. a la salud y bienestar de los habitantes de estas comunidades.</t>
  </si>
  <si>
    <t>Implementar un proyecto de mantenimiento integral del sistema y de las plantas de agua potable, con el fin de garantizar su correcto funcionamiento, mejorar la calidad del servicio, prolongar la vida útil de la infraestructura y asegurar el acceso continuo a agua potable segura y de calidad. para la población.</t>
  </si>
  <si>
    <t>Realizar la repotenciación y el mejoramiento del sistema de agua potable en Ayapamba, Milagro y San José, con el fin de garantizar un suministro de agua potable de calidad, optimizar la infraestructura existente, y asegurar la sostenibilidad del servicio para satisfacer las necesidades de la población. y mejorar la salud pública.</t>
  </si>
  <si>
    <t>Realizar la construcción de un filtro de agua potable en el Sitio Bono de la Ciudad de Paccha, con el fin de mejorar la calidad del agua suministrada a la comunidad, asegurando el acceso a agua potable segura y saludable para la población y contribuyendo al bienestar y la salud publica.</t>
  </si>
  <si>
    <t>Implementar la construcción de las redes de distribución de agua potable en la Parroquia Milagro, con el fin de garantizar un suministro eficiente y seguro de agua potable a toda la comunidad, mejorando el acceso al agua y contribuyendo al desarrollo sostenible ya la salud pública de los habitantes.</t>
  </si>
  <si>
    <t>Ejecutar el mejoramiento de la planta de agua potable y la construcción de las redes de distribución de agua potable en el Barrio El Progreso, Parroquia Cordoncillo, con el fin de garantizar un suministro eficiente y seguro de agua potable a los habitantes, mejorar la infraestructura existente. y contribuir a la salud pública y al desarrollo sostenible de la comunidad.</t>
  </si>
  <si>
    <t>Realizar una consultoría para llevar a cabo estudios exhaustivos sobre el sistema de alcantarillado sanitario del Sitio Busa, Puente Busa, El Cristal y San Jacinto, con el fin de evaluar las condiciones actuales, identificar necesidades y proponer soluciones técnicas adecuadas que aseguren un manejo eficiente de las aguas residuales, mejoren la salubridad del área. y contribuyen al bienestar de la comunidad.</t>
  </si>
  <si>
    <t>Realizar el mantenimiento y la readecuación completa de las plantas de aguas servidas del Cantón Atahualpa, con el fin de mejorar su eficiencia operativa, garantizar un tratamiento adecuado de las aguas residuales y minimizar el impacto ambiental, contribuyendo así a la salud pública y al desarrollo sostenible. de la comunidad.</t>
  </si>
  <si>
    <t>Realizar una consultoría para llevar a cabo a cabo estudios detallados del sistema de alcantarillado sanitario en el Sitio El Palto, con el fin de evaluar la infraestructura existente, identificar problemas y necesidades específicas, y proponer soluciones técnicas efectivas que aseguren un manejo adecuado de las aguas residuales. mejoren la salubridad y contribuyan al bienestar de la comunidad.</t>
  </si>
  <si>
    <t>Actualizar y perfeccionar los estudios de consultoría del sistema de alcantarillado sanitario en el Sitio Bono, con el fin de evaluar la infraestructura existente, identificar deficiencias y necesidades actuales, y proponer soluciones técnicas adecuadas que aseguren un manejo eficiente de las aguas residuales, mejoren la salud. pública y contribuir al desarrollo sostenible de la comunidad.</t>
  </si>
  <si>
    <t>Realizar una consultoría exhaustiva para llevar a cabo a cabo estudios del sistema de alcantarillado sanitario y pluvial de la Parroquia Ayapamba, con el fin de evaluar las condiciones actuales de la infraestructura, identificar deficiencias y necesidades específicas, y proponer soluciones técnicas que aseguren un manejo eficiente de las aguas residuales y pluviales, mejorando la salubridad y la seguridad de la comunidad.</t>
  </si>
  <si>
    <t>Ejecutar acciones de mantenimiento y reparación de las obras de alcantarillado, con el fin de asegurar su correcto funcionamiento, prevenir obstrucciones y filtraciones, y garantizar un manejo eficiente de las aguas residuales y pluviales, contribuyendo así a la salud pública y al bienestar de la comunidad. .</t>
  </si>
  <si>
    <t>Realizar una consultoría para llevar a cabo a cabo estudios detallados del sistema de alcantarillado sanitario en Piedra Hendida, con el fin de evaluar la infraestructura existente, identificar problemas y necesidades específicas, y proponer soluciones técnicas adecuadas que aseguren un manejo eficiente de las aguas residuales, mejoren la salud pública y contribuir al desarrollo sostenible de la comunidad.</t>
  </si>
  <si>
    <t>Realizar la ampliación del sistema de alcantarillado sanitario en Milagro, con el fin de mejorar la capacidad de tratamiento de aguas residuales, garantizar un manejo adecuado de los desechos sanitarios y asegurar la salubridad de la comunidad, contribuyendo así a la salud pública y al desarrollo sostenible. del área.</t>
  </si>
  <si>
    <t>Actualizar los estudios del sistema de alcantarillado pluvial en la Ciudad de Paccha, con el fin de evaluar las condiciones actuales de la infraestructura, identificar deficiencias y proponer mejoras que aseguren un manejo eficiente de las aguas pluviales, minimizando el riesgo de inundaciones y contribuyendo a la seguridad y bienestar de la comunidad.</t>
  </si>
  <si>
    <t>Realizar la ampliación del sistema de alcantarillado sanitario en el sector de la Calle Orlando Valarezo, con el fin de mejorar la capacidad de tratamiento de aguas residuales, garantizar un manejo adecuado de los desechos sanitarios y contribuir a la salubridad y bienestar de la comunidad, reduciendo el riesgo de contaminación y promoviendo la salud pública.</t>
  </si>
  <si>
    <t>Ejecutar la construcción y adecuación de la planta de tratamiento de aguas servidas en San Juan de Cerro Azul, con el fin de garantizar un tratamiento eficiente y adecuado de las aguas residuales, mejorar la calidad del agua que se devuelve al medio ambiente y contribuir a la salud pública y al desarrollo sostenible de la comunidad.</t>
  </si>
  <si>
    <t>Implementar un programa de mantenimiento regular y análisis de laboratorio de las aguas residuales y lixiviados de las plantas de tratamiento del cantón, con el fin de asegurar el correcto funcionamiento de las instalaciones, garantizar el cumplimiento de las normativas ambientales y de salud pública, y mejorar. la calidad del agua tratada, contribuyendo así al bienestar de la comunidad y a la protección del medio ambiente.</t>
  </si>
  <si>
    <t>Revisar y actualizar las ordenanzas existentes en conformidad con los nuevos lineamientos establecidos por el gobierno, con el fin de asegurar la coherencia normativa, mejorar la eficacia en la gestión pública y garantizar que las políticas y regulaciones respondan adecuadamente a las necesidades y realidades actuales de la comunidad.</t>
  </si>
  <si>
    <t>Elaborar y establecer una ordenanza que regule la habilitación del sector del relleno sanitario antiguo como escombrera, con el fin de garantizar un manejo adecuado de los desechos, minimizar el impacto ambiental, y asegurar la seguridad y salud pública de la comunidad, facilitando así la gestión. eficiente de residuos en la localidad.</t>
  </si>
  <si>
    <t>Implementar un proyecto integral de señalización vial en todo el Cantón Atahualpa, con el fin de mejorar la seguridad vial, facilitar la movilidad de los usuarios de las vías y optimizar la circulación de vehículos y peatones, contribuyendo así a la reducción de accidentes de tráfico y promoviendo una cultura de respeto y responsabilidad en el uso de la vía pública.</t>
  </si>
  <si>
    <t>Construir una unidad de tránsito vehicular en la Ciudad de Paccha, con el fin de mejorar la gestión y regulación del tránsito, promover la seguridad vial, y facilitar el control y atención de infracciones, contribuyendo así a la mejora de la movilidad urbana y al bienestar. de los ciudadanos.</t>
  </si>
  <si>
    <t>Realizar una consultoría exhaustiva para llevar a cabo estudios detallados sobre la implementación de la Unidad de Tránsito Vehicular en la Ciudad de Paccha, con el fin de evaluar las necesidades actuales de gestión de tránsito, identificar las mejores prácticas y proponer soluciones técnicas que optimicen la regulación. y control del tránsito vehicular, mejorando así la seguridad vial y la movilidad urbana.</t>
  </si>
  <si>
    <t>Implementar un programa de esterilización de mascotas en el Cantón Atahualpa, con el fin de controlar la población de fauna urbana, promover la tenencia responsable de animales y reducir los problemas asociados a la sobrepoblación de mascotas, contribuyendo así a la salud pública y al bienestar de la comunidad.</t>
  </si>
  <si>
    <t>Realizar la construcción de cubiertas para las canchas en el Sitio El Cristal, con el fin de proporcionar un espacio deportivo adecuado que proteja a los usuarios de las inclemencias del tiempo, fomente la práctica de actividades recreativas y deportivas, y promueva un estilo de vida saludable. en la comunidad.</t>
  </si>
  <si>
    <t>Implementar un programa de mantenimiento preventivo y correctivo para las cubiertas de las instalaciones en San Jacinto, El Chupo, Piedra Hendida y Naranjos, con el fin de garantizar su correcto funcionamiento, prolongar su vida útil y asegurar la seguridad de los usuarios, contribuyendo así a la preservación de las infraestructuras comunitarias y al bienestar de la población.</t>
  </si>
  <si>
    <t>Realizar la construcción de una cubierta para la cancha de la Parroquia Ayapamba, con el fin de proporcionar un espacio deportivo protegido que fomente la práctica de actividades recreativas y deportivas, garantizando el bienestar de los usuarios y promoviendo un estilo de vida activo y saludable en la comunidad.</t>
  </si>
  <si>
    <t>Ejecutar la construcción de una cancha sintética en la Ciudadela Raquel Valarezo de la Ciudad de Pacha, con el fin de proporcionar un espacio deportivo de alta calidad que promueva la práctica de actividades recreativas y deportivas, fomente la integración comunitaria y contribuya al desarrollo de un estilo. de vida activa y saludable entre los residentes.</t>
  </si>
  <si>
    <t>Realizar la readecuación y mantenimiento integral del estadio municipal, incluyendo la rehabilitación de drenajes, baños y graderíos, con el fin de garantizar la funcionalidad, seguridad y comodidad de las instalaciones, promoviendo así el uso adecuado del espacio para eventos deportivos y actividades comunitarias, y contribuyendo al bienestar y disfrute de los usuarios.</t>
  </si>
  <si>
    <t>Implementar un proyecto de regeneración urbana que incluya la construcción de una puerta de entrada a la ciudad de Paccha con motivos cañarís y la edificación de un monumento de Atahualpa, con el fin de fortalecer la identidad cultural atahualpense, promover el turismo local y embellecer el espacio. público, contribuyendo al orgullo comunitario y a la valorización de la herencia cultural de la región.</t>
  </si>
  <si>
    <t>Realizar la adecuación del relleno sanitario antiguo para transformarlo en un espacio adecuado para la disposición de escombros, con el fin de garantizar un manejo adecuado de los desechos, minimizar el impacto ambiental y asegurar la salud pública de la comunidad. Este proceso contribuirá a la gestión eficiente de residuos en la localidad, promoviendo prácticas sostenibles en el manejo de escombros y mejorando la calidad del entorno urbano.</t>
  </si>
  <si>
    <t>Ejecutar la construcción de la segunda etapa del coliseo de deportes en el Sitio Apartadero de la Parroquia Ayapamba, con el fin de proporcionar un espacio deportivo adecuado que fomente la práctica de diversas disciplinas deportivas, mejore la infraestructura recreativa de la comunidad y promueva un estilo de vida activa y saludable entre los habitantes de la parroquia.</t>
  </si>
  <si>
    <t>Implementar la construcción de paraderos de autobuses en diversas ubicaciones del Cantón Atahualpa, con el fin de mejorar la infraestructura de transporte público, garantizar la seguridad y comodidad de los usuarios, y facilitar el acceso a servicios de movilidad para la comunidad. Este proyecto busca fomentar el uso del transporte público, reducir la congestión vehicular y contribuir al desarrollo sostenible del cantón.</t>
  </si>
  <si>
    <t>Realizar la construcción de un obelisco en el parque cívico de la ciudad de Paccha, con el fin de crear un monumento que simbolice la identidad cultural y la historia de la comunidad, promoviendo el orgullo local y sirviendo como un punto de referencia y reunión para los ciudadanos. Este proyecto contribuirá al embellecimiento del espacio público y fomentará actividades cívicas y culturales en la ciudad.</t>
  </si>
  <si>
    <t>Implementar un programa de mantenimiento y reparación de los parques de la ciudad de Paccha, enfocándose en la rehabilitación de las instalaciones eléctricas y sanitarias, con el fin de garantizar la seguridad, funcionalidad y confort de los espacios recreativos. Este proyecto busca mejorar la calidad de vida de los ciudadanos, promover el uso adecuado de los parques y fomentar actividades al aire libre en un entorno limpio y seguro.</t>
  </si>
  <si>
    <t>Ejecutar la construcción de un mirador turístico en el área de la Santa Cruz de la ciudad de Paccha, con el fin de ofrecer un espacio que permita a los visitantes ya la comunidad disfrutar de vistas panorámicas de la región, promover el turismo local y resaltar la belleza natural del entorno. Este proyecto busca fomentar la interacción social, mejorar la infraestructura turística y contribuir al desarrollo económico de la zona.</t>
  </si>
  <si>
    <t>Realizar la construcción de escalinatas entre la Calle Daniel Martínez y la Avenida Yacuviña, con el fin de mejorar la accesibilidad y la conectividad entre estas vías, facilitando el desplazamiento de peatones y promoviendo la seguridad en el tránsito peatonal. Este proyecto busca embellecer el entorno urbano y fomentar un acceso más cómodo y seguro a áreas cercanas, contribuyendo así al bienestar de los residentes y al desarrollo sostenible de la comunidad.</t>
  </si>
  <si>
    <t>Ejecutar la construcción de un centro turístico en el Cerro Pan de Azúcar, con el fin de promover el turismo sostenible, ofrecer servicios y actividades recreativas que resalten las características naturales y culturales de la zona, y mejorar la infraestructura para los visitantes. Este proyecto busca impulsar el desarrollo económico local, fomentar la conservación del entorno natural y proporcionar a la comunidad un espacio para el esparcimiento y la interacción social.</t>
  </si>
  <si>
    <t>Realizar la rehabilitación del complejo deportivo municipal 'Dumari' en la ciudad de Paccha, con el fin de mejorar la infraestructura y los servicios disponibles para la práctica de diversas disciplinas deportivas, asegurando la seguridad y el confort de los usuarios. Este proyecto busca fomentar la actividad física, promover el deporte en la comunidad y contribuir al bienestar social y saludable de los ciudadanos.</t>
  </si>
  <si>
    <t>Ejecutar la adecuación y el mantenimiento del centro de faenamiento de la ciudad de Paccha, con el fin de garantizar el cumplimiento de las normativas de salubridad y seguridad, mejorar las condiciones de trabajo y optimizar los procesos de faenamiento. Este proyecto busca asegurar un manejo responsable y eficiente de los recursos, contribuyendo a la salud pública y al bienestar de la comunidad.</t>
  </si>
  <si>
    <t>Implementar proyectos sociales orientados a la atención y el bienestar de personas adultas mayores y personas con discapacidad, con el fin de ofrecer servicios de apoyo integral que mejoren su calidad de vida, promuevan su inclusión social y faciliten el acceso a recursos y oportunidades. Este proyecto busca fomentar la autonomía, la participación activa en la comunidad y garantizar la dignidad y el respeto de los derechos de estas poblaciones vulnerables.</t>
  </si>
  <si>
    <t>Implementar programas de actividades físicas e intelectuales dirigidos a la niñez, adolescencia y juventud, con el fin de fomentar el desarrollo integral de los participantes, mejorar su bienestar físico y mental, y promover hábitos saludables desde una edad temprana. Este proyecto busca ofrecer espacios de aprendizaje, recreación y formación que estimulen el talento y la creatividad, así como la socialización y el trabajo en equipo entre los jóvenes.</t>
  </si>
  <si>
    <t>Realizar el mejoramiento e implementación de la infraestructura del centro de rehabilitación de la ciudad, incluyendo la construcción de una piscina adaptada para rehabilitación, áreas para hipoterapia y otros espacios especializados, con el fin de ofrecer servicios de rehabilitación de alta calidad que favorezcan la recuperación y bienestar de personas con diversas discapacidades y condiciones de salud. Este proyecto busca mejorar la accesibilidad y funcionalidad del centro, promoviendo un enfoque integral en el tratamiento y la atención de los usuarios.</t>
  </si>
  <si>
    <t>Establecer y fortalecer la Junta Cantonal de Protección de Derechos (JCPD) con el fin de garantizar su funcionamiento efectivo y sistémico en coordinación con los organismos del Sistema Nacional de Desarrollo Infantil y Atención a la Niñez y Adolescencia (SNDPINA). Este proyecto busca promover la protección y el respeto de los derechos de la niñez y la adolescencia en el cantón, fomentando la participación de la comunidad y de las instituciones en la atención integral de los menores, y asegurando un enfoque interinstitucional en la implementación de políticas y programas que benefician a esta población vulnerable.</t>
  </si>
  <si>
    <t>Implementar un programa de reforestación en las cuencas, subcuencas y microcuencas hidrográficas del cantón, con el fin de restaurar los ecosistemas, mejorar la calidad del agua y aumentar la biodiversidad. Este proyecto busca fortalecer la protección de los recursos hídricos, promover la sostenibilidad ambiental y mitigar los efectos del cambio climático mediante la plantación de especies nativas y el manejo adecuado de los suelos.</t>
  </si>
  <si>
    <t>Realizar el acordonamiento de los coluncos y la implementación de señalética informativa en el complejo arqueológico Yacuviña, con el fin de proteger el patrimonio cultural, garantizar la seguridad de los visitantes y proporcionar información clara y educativa sobre la importancia histórica y cultural del sitio. Este proyecto busca promover el turismo responsable y el respeto por los bienes culturales, facilitando a los visitantes una experiencia enriquecedora y consciente de la riqueza arqueológica de la región.</t>
  </si>
  <si>
    <t>Realizar una consultoría especializada para llevar a cabo los estudios del catastro rural en el cantón Atahualpa, con el fin de establecer un registro preciso y actualizado de las propiedades rurales, facilitando la gestión territorial y la planificación del uso de la tierra. Este proyecto busca contribuir al desarrollo sostenible del cantón, mejorar la seguridad jurídica de los propietarios y promover un uso eficiente y equitativo de los recursos naturales.</t>
  </si>
  <si>
    <t>Se han realizado gestiones permanentes ante el Ministerio de Transporte e Infraestructura y el Gobierno Autónomo Descentralizado Provincial, instituciones que tienen la competencia directa sobre estas vías. En coordinación con dichas entidades y con el apoyo de una empresa privada, se han ejecutado trabajos de limpieza y habilitación provisional en los tramos afectados por el invierno.
Sin embargo, el Gobierno Municipal no cuenta actualmente con la maquinaria pesada necesaria para intervenir de manera directa y sostenida en este tipo de emergencias. Por esta razón, se han impulsado procesos de cooperación interinstitucional mediante convenios que permitan disponer de maquinaria y recursos para una solución más integral; no obstante, dichos convenios se encuentran aún en trámite y pendientes de firma.
El Municipio continuará gestionando ante las autoridades competentes la intervención definitiva, con el fin de garantizar la transitabilidad y seguridad vial para todos los habitantes del cantón.</t>
  </si>
  <si>
    <t>CONVENIO PARA EL MANTENIMIENTO VIAL EN EL CANTON ATAHUALPA</t>
  </si>
  <si>
    <t>CONTRATACIÓN DEL MANTENIMIENTO DE VEHÍCULOS, EQUIPO Y MAQUINARIA DEL GOBIERNO AUTÓNOMO DESCENTRALIZADO DEL CANTÓN ATAHUALP:SERVICIO DE ALQUILER DE VOLQUETA PARA EL TRANSPORTE DE MATERIAL PÉTREO PARA LA CONFORMACIÓN DE BASE Y SUB-BASE PARA LA VÍA EL CHUPO – PIEDRAS VERDES, MONTO USD $5,356.00</t>
  </si>
  <si>
    <t>CONTRATACIÓN DEL MANTENIMIENTO DE VEHÍCULOS, EQUIPO Y MAQUINARIA DEL GOBIERNO AUTÓNOMO DESCENTRALIZADO DEL CANTÓN ATAHUALP:ADQUISICIÓN DE NEUMÁTICOS PARA LA “CARGADORA DOOSAN DL200” Y “RETROEXCAVADORA NEW HOLLAND B95” DE PROPIEDAD DEL GOBIERNO AUTÓNOMO DESCENTRALIZADO DEL CANTÓN ATAHUALPA, MONTO USD $6.990,00.</t>
  </si>
  <si>
    <t>CONSTRUCCION DE CABEZALES DE ENTRADA Y SALIDA Y CAJAS RECOLECTORAS PARA AGUAS LLUVIAS EN LA VIA EL CHUPO - PIEDRAS VERDES EN LA PARROQUIA CORDONCILLO DEL CANTON ATAHUALPA. 29329.4</t>
  </si>
  <si>
    <t>SE ENCUENTRA EN EJECUCION</t>
  </si>
  <si>
    <t>PROCESO FINALIZADO</t>
  </si>
  <si>
    <r>
      <t>·</t>
    </r>
    <r>
      <rPr>
        <sz val="10"/>
        <color rgb="FFFF0000"/>
        <rFont val="Times New Roman"/>
        <family val="1"/>
      </rPr>
      <t xml:space="preserve">         </t>
    </r>
    <r>
      <rPr>
        <sz val="10"/>
        <color rgb="FFFF0000"/>
        <rFont val="Calibri Light"/>
        <family val="2"/>
      </rPr>
      <t>ADQUISICIÓN DE REPUESTOS PARA LA VOLQUETA HINO PLACA OED0020, VOLQUETA HINO PLACA OED0019 Y VOLQUETA HINO PLACA OED0018 DE PROPIEDAD DEL GAD DEL CANTÓN ATAHUALPA</t>
    </r>
    <r>
      <rPr>
        <sz val="10"/>
        <color rgb="FFFF0000"/>
        <rFont val="Calibri"/>
        <family val="2"/>
        <scheme val="minor"/>
      </rPr>
      <t xml:space="preserve">, </t>
    </r>
    <r>
      <rPr>
        <sz val="10"/>
        <color rgb="FFFF0000"/>
        <rFont val="Calibri Light"/>
        <family val="2"/>
      </rPr>
      <t>MONTO USD $7587.51.</t>
    </r>
  </si>
  <si>
    <r>
      <t>·</t>
    </r>
    <r>
      <rPr>
        <sz val="10"/>
        <color rgb="FFFF0000"/>
        <rFont val="Times New Roman"/>
        <family val="1"/>
      </rPr>
      <t xml:space="preserve">         </t>
    </r>
    <r>
      <rPr>
        <sz val="10"/>
        <color rgb="FFFF0000"/>
        <rFont val="Calibri Light"/>
        <family val="2"/>
      </rPr>
      <t>ADQUISICIÓN DE REPUESTOS Y MANO DE OBRA PARA LA MAQUINARIA PESADA DE PROPIEDAD DEL GAD DEL CANTÓN ATAHUALPA, MONTO USD $9.994,20</t>
    </r>
  </si>
  <si>
    <t>ADQUISICION DE UNA RETROEXCAVADORA PARA EL GOBIERNO AUTÓNOMO DESCENTRALIZADO DEL CANTÓN ATAHUALPA, PROVINCIA DE EL ORO 155000</t>
  </si>
  <si>
    <t>POR ADMINISTRACION DIRECTA: • Construcción de línea de alcantarillado de 170 m para la parte superior en la cdla. Las Brisas Cordoncillo. REPARACION DE LA LINEA DE AGUA POTABLE SECTOR EL CEMENTERIO, BRIGADAS E INSPECCIONES PARA LA DERIVACION DE LAS DESCARGAS DE AGUAS LLUVIAS A LA VIA Y LA CONEXION AL ALCANTARILLADO NUEVO</t>
  </si>
  <si>
    <t>NO SE EJECUTO  POR FALTA DE RECURSOS ECONOMICOS</t>
  </si>
  <si>
    <t xml:space="preserve">CONSTRUCION DE ACERAS Y BORDILLOS Y PARADAS DE BUSES EN LAS ENTRADAS A LA CIUDAD DE PACCHA </t>
  </si>
  <si>
    <t>CONSTRUCCION DE CUBIERTAS CANCHAS: APARTADERO, BUZA ALTO, MIRAFLORES, Y PROGRESO</t>
  </si>
  <si>
    <t>SE REALIZO DOS CONVENIOS PARA LA CONSTRUCCION DE DOS CUBIERTAS UNA EN BUZA Y OTRO EN LA U.E. REPUBLICA DE MEXICO EN CORDONCILLO., PORE ELLO POR AHORA SOLO SE ESTA EJECUTANDO LA CUBIERTA DE BUZA</t>
  </si>
  <si>
    <t>PERFIL DE PROYECTO DE LOS “ESTUDIOS DE EVALUACION, DIAGNOSTICO Y DISEÑOS DEFINITIVOS DE LOS SISTEMAS DE ALCANTARILLADO SANITARIO EN LA ZONA URBANA Y RURAL DE LOS BARRIOS; El CRISTAL DE PACCHA, SAN JACINTO DE AYAPAMBA Y PUENTE DE BUZA DE LA PARROQUIA SAN JOSE”</t>
  </si>
  <si>
    <t>ESTUDIOS DE FACTIBILIDAD Y DISEÑOS DEFINITIVOS PARA EL SISTEMA DE ALCANTARILLADO SANITARIO DEL SITIO EL PALTO, CANTÓN ATAHUALPA, PROVINCIA DE EL ORO</t>
  </si>
  <si>
    <r>
      <t>·</t>
    </r>
    <r>
      <rPr>
        <sz val="9"/>
        <color rgb="FFFF0000"/>
        <rFont val="Times New Roman"/>
        <family val="1"/>
      </rPr>
      <t xml:space="preserve">         </t>
    </r>
    <r>
      <rPr>
        <sz val="9"/>
        <color rgb="FFFF0000"/>
        <rFont val="Calibri Light"/>
        <family val="2"/>
      </rPr>
      <t>ADECUACIÓN DE UNIDADES BÁSICAS SANITARIAS LETRINAS DEL ALCANTARILLADO SANITARIO DEL RECINTO PIEDRAS VERDES DE LA PARROQUIA CORDONCILLO CANTÓN ATAHUALPA, MONTO USD $9257.78</t>
    </r>
  </si>
  <si>
    <t>SE REALIZARON LOS TERMINOS D E REFERENCIA  DE LOS  ESTUDIOS DE ALCANTARILLADOS DE SAN JACINTO, EL CRISTAL Y PUENTE BUZA, PERO AUN NO SE TIENE APROBADOS LOS TDR, PARA FINANCIAR LOS ESTUDIOS.</t>
  </si>
  <si>
    <t>MEJORAMIENTO DEL SISTEMA DE ABASTECIMIENTO DE AGUA POTABLE PARA LA CIUDAD DE PACCHA, CANTÓN ATAHUALPA, PROVINCIA DE EL ORO $ 1202643.9</t>
  </si>
  <si>
    <t>FISCALIZACIÓN DE LA OBRA MEJORAMIENTO DEL SISTEMA DE ABASTECIMIENTO DE AGUA POTABLE PARA LA CIUDAD DE PACCHA, CANTÓN ATAHUALPA, PROVINCIA DE EL ORO $ 60115.26</t>
  </si>
  <si>
    <t>EL PROCESO SE LO SUBIO EN EL MES DE DICIEMBRE Y SE ENCUENTRA, EN EJECUCION</t>
  </si>
  <si>
    <t>CONVENIO CON LAS JUNTAS EN DIFERENTES PROYECTOS EN  ORNATO, PREVENCION DE RIESGOS Y AMPLIACION DE SERVICIOS BASICOS;CONTRATACIÓN DE MANO DE OBRA PARA LA CONSTRUCCIÓN DE DRENAJE PARA AGUAS LLUVIAS FRENTE A LA ESCUELA “DR. CARLOS REYES ANDRADE”, CONSTRUCCIÓN DE CABEZALES PARA ALCANTARILLA EN LA QUEBRADA S/N DEL CERRO SAN JOSÉ” Y CONSTRUCCIÓN DE RED DE DRENAJE COMBINADO EN EL EXTERIOR DEL COLISEO DE DEPORTES SAN JOSÉ, DE LA PARROQUIA SAN JOSÉ DEL CANTÓN ATAHUALPA, MONTO USD $4.501,00;   CONTRATACIÓN DE MANO DE OBRA PARA LA CONSTRUCCIÓN DE BATERÍAS SANITARIAS EN EL SITIO PIEDRA HENDIDA, PARROQUIA AYAPAMBA, DEL CANTÓN ATAHUALPA, MONTO USD $3,749.80 .</t>
  </si>
  <si>
    <t>MANTENIMIENTO DE OBRAS EN EL CANTON: ADQUISICION DE MATERIALES A SER UTILIZADOS EN EL MANTENIMIENTO Y CONSTRUCCION DE OBRAS POR ADMINISTRACION DIRECTA; Y ADQUISICION DE INSTRUMENTOS DE MICROMEDICION PARA EL MANTENIMIENTO DE LOS SISTEMAS DE ABASTECIMIENTO DE AGUA POTABLE, EN EL CANTON ATAHUALPA PROVINCIA DE EL ORO $33364.23;        ADQUISICIÓN DE TUBERÍA, ACCESORIOS Y MATERIALES DE FERRETERÍA A SER UTILIZADOS EN LA CONSTRUCCIÓN Y MANTENIMIENTO DE DIFERENTES OBRAS DEL CANTÓN ATAHUALPA, MONTO USD $9.930,00.</t>
  </si>
  <si>
    <t>ADQUISICION DE INSTRUMENTOS MUSICALES, EQUIPO DE AUDIO Y ACCESORIOS PARA EL GOBIERNO AUTONOMO DESCENTRALIZADO DEL CANTON ATAHUALPA $14980</t>
  </si>
  <si>
    <t>SERVICIO DE ORGANIZACIÓN, PRODUCCIÓN Y LOGÍSTICA PARA LA EJECUCIÓN DE EVENTOS CULTURALES, SOCIALES, TRADICIONALES Y PROMOCIONALES COMO IMPULSO AL DESARROLLO ECONÓMICO Y FORTALECIMIENTO TURÍSTICO DEL CANTÓN ATAHUALPA, EN AGOSTO MES DE LAS ARTES Y LA CULTURA $20000</t>
  </si>
  <si>
    <t>AGENDA INTERSECTORIAL DE PREVENCIÓN Y ERRADICACIÓN DEL TRABAJO INFANTIL Y VIOLENCIA DE GENERO DEL CANTÓN ATAHUALPA</t>
  </si>
  <si>
    <t>LOS TRABAJOS QUE SE REALIZAN CON RESPECTO DE ESTA SECRETARIA SE LO HACE POR RECURSOS PROPIOS Y ADMINISTRACION DIRECTA Y CONTACTOS INSTITUCIONALES</t>
  </si>
  <si>
    <t>ACORDONAMIENTO Y SEÑALIZACIÓN DEL COMPLEJO ARQUEOLÓGICO YACUVIÑA DEL CANTÓN ATAHUALPA, PROVINCIA DE EL ORO</t>
  </si>
  <si>
    <r>
      <t>·</t>
    </r>
    <r>
      <rPr>
        <sz val="7"/>
        <color theme="1"/>
        <rFont val="Times New Roman"/>
        <family val="1"/>
      </rPr>
      <t xml:space="preserve">         </t>
    </r>
    <r>
      <rPr>
        <sz val="11"/>
        <color rgb="FF000000"/>
        <rFont val="Calibri Light"/>
        <family val="2"/>
      </rPr>
      <t>MANTENIMIENTO DEL COLUMPIO EXTREMO “TOCANDO EL CIELO” DE LA PARROQUIA AYAPAMBA DEL CANTÓN ATAHUALPA, MONTO USD $7,137.68.</t>
    </r>
  </si>
  <si>
    <t>ORDENNAZA DE SEGURIDAD CIUDADANA: “Mejoramiento de la seguridad ciudadana y ordenamiento vehicular en el cantón Atahualpa”</t>
  </si>
  <si>
    <t>CONCURRENTE</t>
  </si>
  <si>
    <t xml:space="preserve"> COMPETENCIA CONCURRENTEPlanificar, construir y mantener el sistema vial de ámbito provincial, que no incluya las zonas urbanas.</t>
  </si>
  <si>
    <t>A)Planificar, junto con otras instituciones del sector público y actores de la sociedad, el des- arrollo cantonal y formular los correspondientes planes de ordenamiento territorial, de manera articulada con la planificación nacional, regional, provincial y parroquial, con el fin de regular el uso y la ocupación del suelo urbano y rural, en el marco de la interculturalidad y plurinacionalidad  y el respeto a la diversidad;</t>
  </si>
  <si>
    <t>g)Planificar, construir  y mantener  la infraestructura  física y los equipamientos  de salud y educación, así como los espacios públicos destinados al desarrollo social, cultural y depor- tivo, de acuerdo con la ley;</t>
  </si>
  <si>
    <t>a)Planificar, junto con otras instituciones del sector público y actores de la sociedad, el des- arrollo cantonal y formular los correspondientes planes de ordenamiento territorial, de manera articulada con la planificación nacional, regional, provincial y parroquial, con el fin de regular el uso y la ocupación del suelo urbano y rural, en el marco de la interculturalidad y plurinacionalidad  y el respeto a la diversidad;</t>
  </si>
  <si>
    <t>h) Preservar, mantener y difundir el patrimonio arquitectónico, cultural y natural del cantón y construir los espacios públicos para estos fines</t>
  </si>
  <si>
    <t>EXCLUSIVA</t>
  </si>
  <si>
    <r>
      <t>realizar el mantenimiento y reparación de al menos 15 kilómetros de vías urbanas dentro de un plazo de 12 meses</t>
    </r>
    <r>
      <rPr>
        <sz val="11"/>
        <color theme="1"/>
        <rFont val="Calibri"/>
        <family val="2"/>
        <scheme val="minor"/>
      </rPr>
      <t>, asegurando que las obras mejoren la seguridad y la calidad del tránsito en el cantón.</t>
    </r>
  </si>
  <si>
    <t>Kilómetros de vías urbanas mantenidas y reparadas</t>
  </si>
  <si>
    <t>Kilómetros de vías mantenidas y reparadas</t>
  </si>
  <si>
    <t>Porcentaje de financiamiento alcanzado para la compra de la retroexcavadora</t>
  </si>
  <si>
    <r>
      <t>Contratar el mantenimiento de al menos el 100% de los vehículos, equipo y maquinaria del Gobierno Autónomo Descentralizado del Cantón Atahualpa dentro de un plazo de 6 meses</t>
    </r>
    <r>
      <rPr>
        <sz val="11"/>
        <color theme="1"/>
        <rFont val="Calibri"/>
        <family val="2"/>
        <scheme val="minor"/>
      </rPr>
      <t>, asegurando que todas las unidades se encuentren en condiciones óptimas de funcionamiento.</t>
    </r>
  </si>
  <si>
    <t>Porcentaje de vehículos , equipo y maquinaria mantenidos</t>
  </si>
  <si>
    <t>Mejorar 12 sistemas de alcantarillado para garantizar las condiciones sanitarias del cantón al 2027.</t>
  </si>
  <si>
    <t>Incrementar al 50% de la tendencia de la participación de la ciudadanía en actividades culturales, sociales, deportivas y comunitarias al 2027.</t>
  </si>
  <si>
    <t>Numero de los sistemas de alcantarillado sanitario, garantizando las condiciones sanitarias del canton</t>
  </si>
  <si>
    <t>Mejorar los 7 sistemas de agua potable para ampliar la cobertura cantonal del servicio al 2027.</t>
  </si>
  <si>
    <t>Numero de sistemas de agua potable mejoradpos</t>
  </si>
  <si>
    <t>Porcentaje de participación ciudadana en actividades culturales, sociales, deportivas y comunitarias al 2027.</t>
  </si>
  <si>
    <t>Incrementar a 200 personas de grupos prioritarios que reciben atención.</t>
  </si>
  <si>
    <t>Numero de personas atendidas a sectores vulnerables</t>
  </si>
  <si>
    <t>Incrementar el 2% de atención de casos por restitución de derechos vulnerables anualmente al 2027.</t>
  </si>
  <si>
    <t>Porcentaje de incremento anual en la atención de casos</t>
  </si>
  <si>
    <t>Mantener 20 hectáreas bajo procesos de conservación, protección y uso sustentable al 2027.</t>
  </si>
  <si>
    <t>Numero de hectareas bajo procesos de conservación, protección y uso sustentable</t>
  </si>
  <si>
    <t>Porcentaje de ordenanzas revisadas y modificadas</t>
  </si>
  <si>
    <t>Se priorizan los tramos más críticos, se optimizan recursos y se realiza un seguimiento continuo mediante indicadores de avance y calidad. El objetivo es garantizar que las obras mejoren la seguridad y las condiciones del tránsito en el cantón.</t>
  </si>
  <si>
    <t>Contribuye al Plan de Desarrollo al mejorar la infraestructura vial del cantón, fortaleciendo la movilidad, la seguridad y la conectividad, lo que favorece el desarrollo económico y la calidad de vida de la población.</t>
  </si>
  <si>
    <t>La gestión por la meta se enfocó en la contratación del servicio de alquiler de volqueta para el transporte de material pétreo, como parte del mantenimiento de vehículos, equipo y maquinaria del GAD del cantón Atahualpa. Esta acción permitió apoyar la conformación de base y sub-base en la vía El Chupo – Piedras Verdes, optimizando recursos y asegurando el avance de los trabajos viales dentro del plazo establecido.</t>
  </si>
  <si>
    <t>El resultado contribuye al Plan de Desarrollo al fortalecer la infraestructura vial del cantón, mejorando la conectividad, la movilidad y las condiciones de tránsito, lo que impulsa el desarrollo económico y el bienestar de la población.</t>
  </si>
  <si>
    <t>Alcanzar a financiar el 100% de la retroexcavadora para el 2025</t>
  </si>
  <si>
    <t>La gestión se enfocó en la planificación, asignación de recursos y ejecución del proceso de adquisición de una retroexcavadora, con el objetivo de financiar el 100% del equipo hasta el año 2025. Esta acción permitió fortalecer la capacidad operativa del GAD, optimizando la ejecución de trabajos de mantenimiento vial, obras públicas y atención de emergencias.</t>
  </si>
  <si>
    <t>La adquisición de la retroexcavadora contribuye al Plan de Desarrollo al mejorar la capacidad técnica y operativa institucional, facilitando la ejecución eficiente de obras de infraestructura, lo que impulsa el desarrollo territorial y mejora la calidad de vida de la población.</t>
  </si>
  <si>
    <r>
      <t>realizar el mantenimiento y reparación de al menos 15 kilómetros de vías urbanas dentro de un plazo de 12 meses</t>
    </r>
    <r>
      <rPr>
        <sz val="11"/>
        <color theme="1"/>
        <rFont val="Calibri"/>
        <family val="2"/>
        <scheme val="minor"/>
      </rPr>
      <t>, asegurando que las obras mejoren la seguridad y la calidad del tránsito en el cantón.</t>
    </r>
  </si>
  <si>
    <t>La gestión se orientó a la ejecución del proyecto de construcción de cabezales de entrada y salida y cajas recolectoras de aguas lluvias en la vía El Chupo – Piedras Verdes, como parte del mantenimiento y mejoramiento vial. Estas intervenciones permitieron optimizar el drenaje de la vía, prevenir daños por acumulación de agua y asegurar condiciones adecuadas para la circulación, contribuyendo al cumplimiento de la meta de intervenir al menos 3 de los 15 km de vías rurales.</t>
  </si>
  <si>
    <t>El proyecto aporta al Plan de Desarrollo al mejorar la infraestructura vial y el sistema de drenaje, incrementando la seguridad, la durabilidad de las vías y la calidad del tránsito, lo que favorece la conectividad y el bienestar de la población.</t>
  </si>
  <si>
    <r>
      <t>Contratar el mantenimiento de al menos el 100% de los vehículos, equipo y maquinaria del Gobierno Autónomo Descentralizado del Cantón Atahualpa dentro de un plazo de 6 meses</t>
    </r>
    <r>
      <rPr>
        <sz val="11"/>
        <color theme="1"/>
        <rFont val="Calibri"/>
        <family val="2"/>
        <scheme val="minor"/>
      </rPr>
      <t>, asegurando que todas las unidades se encuentren en condiciones óptimas de funcionamiento.</t>
    </r>
  </si>
  <si>
    <t>La gestión se orientó a la adquisición de repuestos para volquetas, como parte del proceso de mantenimiento del parque automotor del GAD del cantón Atahualpa. Esta acción permitió garantizar el funcionamiento adecuado de las unidades, optimizando su operatividad y contribuyendo al cumplimiento de la meta de mantener el 100% de los vehículos, equipo y maquinaria en condiciones óptimas dentro del plazo establecido.</t>
  </si>
  <si>
    <t>El resultado aporta al Plan de Desarrollo al fortalecer la capacidad operativa institucional, asegurando la disponibilidad de maquinaria para la ejecución de obras y servicios, lo que mejora la eficiencia en la atención de necesidades del cantón y el desarrollo territorial.</t>
  </si>
  <si>
    <t>La gestión se orientó a la adquisición de repuestos para la maquinaria pesada, como parte del proceso de mantenimiento del parque automotor del GAD del cantón Atahualpa. Esta acción permitió garantizar el funcionamiento adecuado de las unidades, optimizando su operatividad y contribuyendo al cumplimiento de la meta de mantener el 100% de los vehículos, equipo y maquinaria en condiciones óptimas dentro del plazo establecido.</t>
  </si>
  <si>
    <t>La gestión se orientó a la adquisición de llantas para la cargadora y la retroexcavadora, como parte del proceso de financiamiento y mantenimiento de la maquinaria institucional. Esta acción permitió garantizar la operatividad y prolongar la vida útil de los equipos, contribuyendo al cumplimiento de la meta de financiar al 100% la retroexcavadora hasta el año 2025.</t>
  </si>
  <si>
    <t>El resultado contribuye al Plan de Desarrollo al fortalecer la capacidad operativa del GAD, asegurando el funcionamiento eficiente de la maquinaria para la ejecución de obras públicas, lo que impulsa el desarrollo territorial y mejora la calidad de vida de la población.</t>
  </si>
  <si>
    <t>La gestión se orientó a la ejecución de obras de alcantarillado mediante administración directa, incluyendo la construcción de 170 m de red en la Cdla. Las Brisas Cordoncillo, la reparación de la línea de agua potable en el sector El Cementerio y la realización de brigadas e inspecciones para la correcta derivación de aguas lluvias y su conexión al nuevo sistema. Estas acciones permitieron mejorar la infraestructura sanitaria y avanzar en el cumplimiento de la meta establecida.</t>
  </si>
  <si>
    <t>El resultado contribuye al Plan de Desarrollo al fortalecer los sistemas de alcantarillado, mejorando las condiciones sanitarias, reduciendo riesgos de contaminación y elevando la calidad de vida de la población del cantón.</t>
  </si>
  <si>
    <t>no se ejecuto</t>
  </si>
  <si>
    <t>CONSTRUCCION DE CUBIERTAS CANCHAS: CONSTRUCCION DE LA CUBIERTA METALICA EN BUZA ALTO Y U.E REPUBLICA DE MEXICO EN CORDONCILLO MEDIANTE CONVENIO CON FUNDACION GALMAR</t>
  </si>
  <si>
    <t>La gestión se enfocó en la ejecución del proyecto de construcción de cubiertas metálicas en Buza Alto que ya se encuentra ejecutandose desde diciembre del 2025 y en la Unidad Educativa República de México en Cordoncillo, aun no se ejecuta debido a la firma de convenio con el distrito de educacion, mediante convenio con la Fundación Galmar. Esta intervención permitió generar espacios adecuados para el desarrollo de actividades culturales, sociales, deportivas y comunitarias, promoviendo la participación activa de la ciudadanía y avanzando en el cumplimiento de la meta establecida.</t>
  </si>
  <si>
    <t>El resultado contribuye al Plan de Desarrollo al fortalecer la infraestructura comunitaria, fomentando la participación ciudadana y la integración social, lo que mejora el bienestar y la calidad de vida de la población.</t>
  </si>
  <si>
    <t>La gestión se orientó a la elaboración y aprobación de los estudios de alcantarillado sanitario para los sectores Puente de Buza, San Jacinto y El Cristal. Aunque se encuentra en proceso de aprobacion de los Terminois de referencia el mismo que permitira contar con información técnica y diseños necesarios para la futura ejecución de obras, constituyendo un avance importante en el mejoramiento de los sistemas de alcantarillado del cantón.</t>
  </si>
  <si>
    <t>contribuira al Plan de Desarrollo al fortalecer la planificación de infraestructura sanitaria, permitiendo la implementación de proyectos que mejoren las condiciones de salubridad, reduzcan la contaminación y eleven la calidad de vida de la población.</t>
  </si>
  <si>
    <t>La gestión se orientó a la adecuación de unidades básicas sanitarias (letrinas) en el sistema de alcantarillado sanitario del recinto Piedras Verdes, parroquia Cordoncillo. Esta intervención permitió mejorar las condiciones de saneamiento básico mediante la optimización de las instalaciones existentes, contribuyendo al avance en el mejoramiento de los sistemas sanitarios del cantón.</t>
  </si>
  <si>
    <t>El resultado contribuye al Plan de Desarrollo al fortalecer el saneamiento básico, reduciendo riesgos de contaminación y enfermedades, y mejorando las condiciones sanitarias y la calidad de vida de la población.</t>
  </si>
  <si>
    <t>La gestión se orienta a la elaboración y aprobación de los estudios de alcantarillado sanitario para el sitio El Palto. Este proceso permitira contar con información técnica y diseños necesarios para la futura ejecución de obras, constituyendo un avance importante en el mejoramiento de los sistemas de alcantarillado del cantón.</t>
  </si>
  <si>
    <t>El resultado contribuye al Plan de Desarrollo al fortalecer la planificación de infraestructura sanitaria, permitiendo la implementación de proyectos que mejoren las condiciones de salubridad, reduzcan la contaminación y eleven la calidad de vida de la población.</t>
  </si>
  <si>
    <t>la ejecución del proyecto de mejoramiento del sistema de abastecimiento de agua potable para la ciudad de Paccha, se encuentra en este año ejecutandose, mediante la planificación, inversión y desarrollo de obras que optimizan la captación, conducción y distribución del recurso. Esta intervención permitió fortalecer la infraestructura existente y avanzar en el cumplimiento de la meta de ampliar la cobertura del servicio de agua potable en el cantón.</t>
  </si>
  <si>
    <t>El resultado contribuye al Plan de Desarrollo al mejorara el acceso al agua potable, garantizando un servicio más eficiente y seguro, lo que fortalece la salud pública, impulsa el desarrollo territorial y mejora la calidad de vida de la población.</t>
  </si>
  <si>
    <t>Mediante convenios con juntas parroquiales y la contratación de mano de obra para el desarrollo de proyectos comunitarios en ornato, prevención de riesgos y ampliación de servicios básicos. Entre las acciones realizadas se incluyen la construcción de drenajes pluviales, cabezales de alcantarilla y baterías sanitarias en distintos sectores del cantón. Estas intervenciones promovieron la participación activa de la ciudadanía y fortalecieron el trabajo conjunto con la comunidad, contribuyendo al cumplimiento de la meta establecida.</t>
  </si>
  <si>
    <t>El resultado contribuye al Plan de Desarrollo al fomentar la participación ciudadana en obras comunitarias, fortaleciendo la organización social, mejorando las condiciones de infraestructura básica y promoviendo el bienestar y la integración de la población.</t>
  </si>
  <si>
    <t>la adquisición de materiales, tuberías, accesorios e instrumentos de micromedición destinados al mantenimiento y construcción de obras de agua potable mediante administración directa. Estas acciones permitieron mejorar la operatividad y control de los sistemas de abastecimiento, fortaleciendo la infraestructura existente y avanzando en la ampliación de la cobertura del servicio en el cantón.</t>
  </si>
  <si>
    <t>al optimizar el funcionamiento de los sistemas de agua potable, garantizando un servicio más eficiente y sostenible, lo que mejora la cobertura, la salud pública y la calidad de vida de la población se contribuye al Plan de Desarrollo</t>
  </si>
  <si>
    <t>la adquisición de instrumentos musicales, equipos de audio y accesorios destinados al desarrollo de actividades culturales y recreativas para grupos prioritarios. Esta acción permitió fortalecer espacios de participación e inclusión social, facilitando el acceso de más personas a actividades comunitarias y contribuyendo al cumplimiento de la meta establecida.</t>
  </si>
  <si>
    <t>promover la inclusión y participación de grupos prioritarios en actividades culturales, fortaleciendo el tejido social, el bienestar comunitario y la calidad de vida de la población, contribuye l Plan de Desarrollo.</t>
  </si>
  <si>
    <t>la contratación del servicio de organización, producción y logística para la ejecución de eventos culturales, sociales y tradicionales durante el mes de las artes y la cultura. Estas actividades permitieron generar espacios de participación para grupos prioritarios, promoviendo la integración social y el acceso a actividades recreativas y culturales, contribuyendo al cumplimiento de la meta establecida.</t>
  </si>
  <si>
    <t>al fortalecer la inclusión social y la participación ciudadana, dinamizando la economía local y promoviendo el turismo, lo que mejora el bienestar y la calidad de vida de la población se contribuye al Plan de Desarrollo</t>
  </si>
  <si>
    <t>la ejecución de acciones enfocadas en la prevención y erradicación del trabajo infantil y la violencia de género en el cantón Atahualpa. A través de actividades de sensibilización, atención y acompañamiento a casos vulnerables, se fortalecieron los mecanismos de protección de derechos, contribuyendo al incremento en la atención de casos y al cumplimiento de la meta establecida.</t>
  </si>
  <si>
    <t>promover la protección de derechos de grupos vulnerables, fortaleciendo la inclusión social, la equidad y el bienestar de la población, mejorando las condiciones de vida en el cantón.</t>
  </si>
  <si>
    <t>la ejecución del proyecto de acordonamiento y señalización del complejo arqueológico Yacuviña, con el fin de proteger y conservar el área intervenida. Estas acciones permitieron delimitar y resguardar el espacio, promoviendo su uso sustentable y contribuyendo al cumplimiento de la meta de mantener hectáreas bajo procesos de conservación y protección.</t>
  </si>
  <si>
    <t>El resultado contribuye al Plan de Desarrollo al fortalecer la conservación del patrimonio natural y cultural, promoviendo su protección, uso responsable y valorización, lo que impulsa el desarrollo sostenible y el turismo en el cantón.</t>
  </si>
  <si>
    <t>al mantenimiento del columpio extremo “Tocando el Cielo” en la parroquia Ayapamba, mediante acciones de conservación y adecuación del espacio. Esta intervención permitió preservar la infraestructura turística y su entorno, promoviendo su uso seguro y sustentable, en concordancia con la meta de mantener áreas bajo procesos de conservación y protección.</t>
  </si>
  <si>
    <t>El resultado contribuye al Plan de Desarrollo al fortalecer el turismo sostenible y la conservación de espacios naturales, incentivando el uso responsable del entorno y generando beneficios económicos y sociales para la población.</t>
  </si>
  <si>
    <r>
      <t>completar la revisión y modificación de al menos el 80% de las ordenanzas existentes dentro de un plazo de 6 meses</t>
    </r>
    <r>
      <rPr>
        <sz val="11"/>
        <color theme="1"/>
        <rFont val="Calibri"/>
        <family val="2"/>
        <scheme val="minor"/>
      </rPr>
      <t>, asegurando que estén alineadas con los nuevos lineamientos del Gobierno Central y que reflejen las necesidades de la comunidad.</t>
    </r>
  </si>
  <si>
    <t>la elaboración, revisión y aprobación de la ordenanza de seguridad ciudadana enfocada en el mejoramiento de la seguridad y el ordenamiento vehicular en el cantón Atahualpa. Esta acción permitió actualizar el marco normativo conforme a los lineamientos nacionales y las necesidades locales, contribuyendo al cumplimiento de la meta de revisión y modificación de ordenanzas.</t>
  </si>
  <si>
    <t>contribuye al Plan de Desarrollo al fortalecer la seguridad ciudadana y la organización del tránsito, promoviendo un entorno más seguro y ordenado que mejora la convivencia, la movilidad y la calidad de vida de la población.</t>
  </si>
  <si>
    <t>CONVENIO DE COOPERACION INSTITUCIONAL ENTRE EL MINISTERIO DE TRANSPORTE Y OBRAS PUBLICAS Y EL GOBIERNO AUTONOMO DESCENTRALIZADO DEL CANTON ATAHUALPA  $20256.00</t>
  </si>
  <si>
    <t>CONVENIO NGALMAR: 84869.55 GAD 42392.34</t>
  </si>
  <si>
    <t>FINALIZADA</t>
  </si>
  <si>
    <t>EN EJECUCION</t>
  </si>
  <si>
    <t>NO EJECUTADA</t>
  </si>
  <si>
    <t xml:space="preserve">EL CONVENIO TIENE POR OBJETIVO  PROCEDAN CON EL MANTENIMIENTO VIA PACCHA ZARUMA </t>
  </si>
  <si>
    <t>https://gadatahualpa.gob.ec/rendicion-de-cuentas/</t>
  </si>
  <si>
    <t>https://www.compraspublicas.gob.ec/ProcesoContratacion/compras/IC/buscarInfima.cpe#</t>
  </si>
  <si>
    <t>https://www.compraspublicas.gob.ec/ProcesoContratacion/compras/PC/informacionProcesoContratacion2.cpe?idSoliCompra=TUYjxf2-afyFCF0s5HH4SfUcip2knHCF316aVGlmI1Q,</t>
  </si>
  <si>
    <t>AUN MANTIENE LA GRANTIA</t>
  </si>
  <si>
    <t>https://www.compraspublicas.gob.ec/ProcesoContratacion/compras/PC/informacionProcesoContratacion2.cpe?idSoliCompra=kxV0yMYtpQAu5ZYxX47TMjmIuU5cVePDA53vTCnvOXg,</t>
  </si>
  <si>
    <t>SE REALIZO UN CONVENIO DON FUNDACION GALMAR CON UN APORTE DE 49.95%</t>
  </si>
  <si>
    <t>SE ENCUENTRAN EN ETAPA DE APROBACION DE LOS TDR POR PARTE DE LAS INSTITUCIONES DEL ESTADO</t>
  </si>
  <si>
    <t>https://www.compraspublicas.gob.ec/ProcesoContratacion/compras/PC/informacionProcesoContratacion2.cpe?idSoliCompra=SGNcATlhn1ki6jObJYfpJte4LpyN7qBqJAvR9hoGdtQ,</t>
  </si>
  <si>
    <t>el proceso se lo elabora el año anterior en convenio con ame y aun sigue en ejecucion</t>
  </si>
  <si>
    <t>con un prestamo no reebolsable se ejecutio el proceso el año anterio y 2026 se encuentra ejecutandose la obra</t>
  </si>
  <si>
    <t>https://www.compraspublicas.gob.ec/ProcesoContratacion/compras/PC/informacionProcesoContratacion2.cpe?idSoliCompra=THBfJQCcGSstZwVoIE6nhsKnTZPxqYvh-Df29ZHU-Y0,</t>
  </si>
  <si>
    <t xml:space="preserve">con un prestamo no reebolsable se ejecutio el proceso el año anterio y 2026 se encuentra ejecutandose la obra y con ello la fiscalizacion </t>
  </si>
  <si>
    <t>https://www.compraspublicas.gob.ec/ProcesoContratacion/compras/PC/informacionProcesoContratacion2.cpe?idSoliCompra=Fy3G2HmikrxB7yDUjP72eAvxc8sjcqT2doK1f42_HoU,</t>
  </si>
  <si>
    <t>COLOCACION SIMULTANEANEA Y DE ACUERDO A ELLO SE COLOCAN LOS MEDIDORES Y EL MANTENIMIENTO ES CONTINUO DE ACUERDO A LAS NECESIDADES</t>
  </si>
  <si>
    <t>https://www.compraspublicas.gob.ec/ProcesoContratacion/compras/PC/informacionProcesoContratacion2.cpe?idSoliCompra=l88SH4HZvlJXxadpda3vgzSs67QaQcPdcp2xJTqHV60,</t>
  </si>
  <si>
    <t>LA ESCUELA DE MUSICA ACTUALMENTE SE ENCUENTRAN UTILIZANDO</t>
  </si>
  <si>
    <t>https://www.compraspublicas.gob.ec/ProcesoContratacion/compras/PC/informacionProcesoContratacion2.cpe?idSoliCompra=qGI5XhXH_u7GYdWbM22Vysr_lDWSJ2xiWxgN97Cg_lM,</t>
  </si>
  <si>
    <t xml:space="preserve">MULTIPLES EVENTOS CULTURALES SE REALIZARON </t>
  </si>
  <si>
    <t>https://www.compraspublicas.gob.ec/ProcesoContratacion/compras/PC/informacionProcesoContratacion2.cpe?idSoliCompra=syNGu2ChnGxjINwUsL4YHrhZi9VS6CAbawNKElRRvpE,</t>
  </si>
  <si>
    <t>SE CUMPLIO A CABALIDAD LA EJECUCION DE ESTE PROYECTO POR INFIMA</t>
  </si>
  <si>
    <t>SE REALIZA SUPERVISIONES Y VISTAS DOMICILIARIAS</t>
  </si>
  <si>
    <t>MANTENIMIENTO PERIODICO</t>
  </si>
  <si>
    <t>SE ELABORO LA ORDENANZA Y SE ESTA REALIZANDO REUNIONES PARA SU EJECUCION</t>
  </si>
  <si>
    <t>https://www.compraspublicas.gob.ec/ProcesoContratacion/compras/NCO/NCORegistroDetalle.cpe?&amp;id=fsoY0ALG18ngoQTYAsb6IqX0NgARRQbPixqRE_S2xd8,&amp;op=1</t>
  </si>
  <si>
    <t>En convenio con el GAD Provincial de El Oro y GADs Parroquiales, se realizará el mantenimiento vial oportuno del sector rural de nuestro cantón. Estos trabajos permitirán la fácil y adecuada circulación de los habitantes desde y hacia las diferentes comunidades y unidades de producción.</t>
  </si>
  <si>
    <t>ADQUISICIÓN DE REPUESTOS Y MANO DE OBRA PARA LA MAQUINARIA PESADA DE PROPIEDAD DEL GAD DEL CANTÓN ATAHUALPA, MONTO USD $9.994,20</t>
  </si>
  <si>
    <t>ADECUACIÓN DE UNIDADES BÁSICAS SANITARIAS LETRINAS DEL ALCANTARILLADO SANITARIO DEL RECINTO PIEDRAS VERDES DE LA PARROQUIA CORDONCILLO CANTÓN ATAHUALPA, MONTO USD $9257.78</t>
  </si>
  <si>
    <t>Gestionar la Construccion y mantenimiento de la red de vialidad urbana, en alianza estratégica con entidades
competente.</t>
  </si>
  <si>
    <t>Desarrollo de programas formativos para el mejoramiento de la eficacia y calidad de los servicios que presta del GAD Municipal</t>
  </si>
  <si>
    <t>Gestionar Construir, ampliar y mejorar el acceso a agua potable, alcantarillado, aguas residuales y manejo de desechos sólidos</t>
  </si>
  <si>
    <t>Atender de manera integral a familias de grupos vulnerables, en alianza con entidades y organismos nacionales e internacionales</t>
  </si>
  <si>
    <t>Lograr la participación activa de la población del cantón y visitantes, con una asistencia estimada de más de 5000 personas en las diferentes actividades programadas.</t>
  </si>
  <si>
    <t xml:space="preserve">Fortalecer, financiar e impulsar los consejos, juntas y redes cantonales de protección de derechos.
</t>
  </si>
  <si>
    <t xml:space="preserve">Proteger, preservar y
Proteger, preservar y promocionar los recursos turísticos, arqueológicos y naturales que poseen las parroquias y sitios del cantón Atahualpa.
</t>
  </si>
  <si>
    <t>MANTENIMIENTO DEL COLUMPIO EXTREMO “TOCANDO EL CIELO” DE LA PARROQUIA AYAPAMBA DEL CANTÓN ATAHUALPA, MONTO USD $7,137.68.</t>
  </si>
  <si>
    <t>Desarrollo de programas formativos para el mejoramiento de la eficacia y calidad de los servicios que presta del GAD Municipal.</t>
  </si>
  <si>
    <t>ADQUISICIÓN DE REPUESTOS PARA LA VOLQUETA HINO PLACA OED0020, VOLQUETA HINO PLACA OED0019 Y VOLQUETA HINO PLACA OED0018 DE PROPIEDAD DEL GAD DEL CANTÓN ATAHUALPA, MONTO USD $7587.51.</t>
  </si>
  <si>
    <t>PROYECTO</t>
  </si>
  <si>
    <t>Convenio suscrito y ejecutado conforme a lo planificado, fortaleciendo la articulación interinstitucional.</t>
  </si>
  <si>
    <t>Proceso de contratación ejecutado, garantizando la continuidad operativa de los servicios.</t>
  </si>
  <si>
    <t>Avance significativo en la contratación, asegurando condiciones óptimas de mantenimiento.</t>
  </si>
  <si>
    <t>Obra en ejecución con avances visibles en infraestructura básica.</t>
  </si>
  <si>
    <t>Adquisición completada, mejorando la operatividad de equipos y maquinaria.</t>
  </si>
  <si>
    <t>Dotación de repuestos realizada, contribuyendo a la reducción de tiempos de inactividad.</t>
  </si>
  <si>
    <t>Proceso de adquisición avanzado, fortaleciendo la capacidad operativa institucional.</t>
  </si>
  <si>
    <t>Ejecución de actividades mediante administración directa con resultados eficientes en obra.</t>
  </si>
  <si>
    <t>Avance en la construcción, mejorando la movilidad peatonal y seguridad vial.</t>
  </si>
  <si>
    <t>Estructura en proceso de construcción, brindando mejores condiciones de uso del espacio.</t>
  </si>
  <si>
    <t>Perfil elaborado parcialmente, definiendo lineamientos técnicos para futura ejecución.</t>
  </si>
  <si>
    <t>Mejoras realizadas en infraestructura, optimizando la atención y funcionalidad de espacios.</t>
  </si>
  <si>
    <t>Estudios en desarrollo que permiten evaluar la viabilidad técnica y económica del proyecto.</t>
  </si>
  <si>
    <t>Avances en optimización del sistema, incrementando eficiencia y calidad del servicio.</t>
  </si>
  <si>
    <t>Seguimiento técnico efectuado, garantizando cumplimiento de especificaciones contractuales.</t>
  </si>
  <si>
    <t>Convenios establecidos que fortalecen la participación comunitaria.</t>
  </si>
  <si>
    <t>Intervenciones realizadas que prolongan la vida útil de la infraestructura existente.</t>
  </si>
  <si>
    <t>Actividades ejecutadas exitosamente, mejorando la gestión organizativa institucional.</t>
  </si>
  <si>
    <t>Coordinación interinstitucional consolidada mediante la ejecución de la agenda planificada.</t>
  </si>
  <si>
    <t>Acordonamiento y señalización ejecutados en su totalidad, garantizando la protección del sitio arqueológico y mejorando la orientación y seguridad de los visitantes.</t>
  </si>
  <si>
    <t>Mantenimiento integral realizado, asegurando condiciones óptimas de funcionamiento, seguridad para los usuarios y fortalecimiento del atractivo turístico local.</t>
  </si>
  <si>
    <t>Ordenanza elaborada, aprobada e implementada, contribuyendo al fortalecimiento de la seguridad ciudadana y a la regulación eficiente del tránsito vehicular en el cantón.</t>
  </si>
  <si>
    <t>CONVENIO</t>
  </si>
  <si>
    <t>Proceso de adquisición ejecutado en su totalidad, dotando de instrumentos musicales, equipos de audio y accesorios que fortalecen las actividades culturales, artísticas e institucionales del cantón.</t>
  </si>
  <si>
    <t>SI</t>
  </si>
  <si>
    <t>INSTANCIA DE PARTICIPACION CIUDADAMA</t>
  </si>
  <si>
    <t xml:space="preserve">LA CONVOCATORIA SE REALIZO A NIVEL CANTONAL SE CONVOCO POR MEDIOS DIGITALES </t>
  </si>
  <si>
    <t xml:space="preserve"> </t>
  </si>
  <si>
    <t>gad de atahualpa</t>
  </si>
  <si>
    <t>acta del consejo de planificacion</t>
  </si>
  <si>
    <t>EL ANTEPROYECTO DEL PRESUPUESTO PARTCIPATIVO SE DIO A CONOCER A LA CIUDADANÍA DEL 18 DE NOVIEMBRE DE 2024</t>
  </si>
  <si>
    <t>10 DE DICIEBRE DE 2024</t>
  </si>
  <si>
    <t>GAD DE ATAHUALPA</t>
  </si>
  <si>
    <t>PERSONAS ADULTAS MAYORES</t>
  </si>
  <si>
    <t>NIÑAS, NIÑOS Y ALOESCENTES</t>
  </si>
  <si>
    <t>JOVENES</t>
  </si>
  <si>
    <t>MUJERES EMBARAZADAS</t>
  </si>
  <si>
    <t>PERSONAS CON DISCAPACIDAD</t>
  </si>
  <si>
    <t>MOVILIDAD HUMANA</t>
  </si>
  <si>
    <t>PERSONAS PRIVADAS DE LA LINERTAD</t>
  </si>
  <si>
    <t>PERSONAS CON ENFERMEDADES CATASTROFICAS</t>
  </si>
  <si>
    <t>PERSONAS EN SITUACION DE RIESGO</t>
  </si>
  <si>
    <t>VICTIMA DE VIOLENCIA DOMESTICA Y SEXUAL.</t>
  </si>
  <si>
    <t>MALTRATO INFANTIL</t>
  </si>
  <si>
    <t>DESASTRES NATURALES O ANTROPOGENICOS</t>
  </si>
  <si>
    <t>TOTAL</t>
  </si>
  <si>
    <t xml:space="preserve">El ejercicio de la planificación y la politica pública se desarrollan espacios de coordinación con el fin de incluir todos los enfoque integrales entre ellos generacionalidad, así mismo, en la definición de las acciones públicas se incorporarán dichos enfoques para conseguir la reducción de brechas socio-económicas y la garantía de derechos, por lo tanto el Gobierno Autónomo Descentralizado del canton atahualpa  a través de acciones directas y en corresponsabilidad con el Ministerio de Inclusión Económica y Social a través de servicios directos como apoyo y fortalecimiento nutricional a adultos mayores,  VISITAS DOMICILIARIAS , dirigidas a atender y promover un desarrollo integral de  y mejorar la calidad de vida de las personas mayores de 65 años de edad con el apoyo de profesionales idóneos que orientan y ejecutan procesos educativos integrales, se oriente a una alimentacion saludable y a buenas practicas en el cuidado de estos dos grupos estaremos, orientados a reducir las bechas de desiguldad social presentes en la localidad por diversos factores,  sea de administración directa o a través de convenios, adultos mayores de 65 años de edad, incluyen acciones de salud preventiva, alimentación saludable y educación, en corresponsabilidad con la familia y la comunidad y en articulación intersectorial; desde el enfoque de derechos, interculturalidad e intergeneracional.  833 mayores de 65 años de edad. Y con apoyo del MIES
ACCIONES REALIZADAS ATENCIÓN DOMICILIARIA AL ADULTO MAYOR
1.- Promover la exigibilidad de derechos de los adultos mayores en aspectos tributarios y de servicios públicos.
2.- Promover la integración y asociatividad entre adultos mayores Y A LA ACTIVIDAD FISICA.
3.- Generar la responsabilidad de las familias frente al cuidado, necesidades y salud de un adulto mayor.
4.- Generar a través de espacios públicos exposiciones y actividades culturales, recreativa y bailoterapia.                                                                                                                                                         5. realizar manualidades
</t>
  </si>
  <si>
    <t>En el marco de sus funciones y competencias, el Gobierno Autónomo Descentralizado del cantón Atahualpa ha ejecutado sus principales acciones conforme a la normativa vigente y a los lineamientos establecidos en el Plan de Oportunidades 2023–2027, articulado con el Plan de Desarrollo y Ordenamiento Territorial (PDOT), así como con su respectivo presupuesto institucional.
En cumplimiento del artículo 249 del COOTAD, que dispone la asignación de al menos el 10% de los ingresos no tributarios para la atención de grupos prioritarios definidos en el artículo 35 de la Constitución de la República del Ecuador, se ha garantizado el sustento jurídico y financiero para la ejecución de acciones bajo los principios de responsabilidad directa, corresponsabilidad y observancia, conforme lo establece el Plan de Oportunidades.
El cantón Atahualpa cuenta con una población de 6.112 habitantes (según INEC), de los cuales el 28,94% reside en el área urbana y el 71,06% en el área rural. La población es diversa, conformada por 0,4% afrodescendientes, 0,6% montubios, 98% mestizos y 0,9% blancos. En cuanto a la distribución por género, el 51,60% corresponde a hombres y el 49,0% a mujeres. Asimismo, se identifican 572 adolescentes entre 12 y 17 años y 1.063 jóvenes entre 18 y 29 años.
En este contexto, las acciones y proyectos ejecutados desde la Unidad de Desarrollo Social, tanto de manera directa como en convenio con el Ministerio de Inclusión Económica y Social (MIES), se desarrollan bajo los enfoques de interculturalidad, plurinacionalidad y respeto a la diversidad. Estas intervenciones consideran el ciclo de vida de la población y las particularidades territoriales, tanto urbanas como rurales.
Las acciones han sido posibles mediante la articulación entre los distintos niveles de gobierno, con el objetivo de atender necesidades sociales y reducir brechas de desigualdad. De esta manera, el GAD Municipal promueve la inclusión de personas, comunidades, pueblos y nacionalidades, garantizando el ejercicio pleno de sus derechos en un marco de convivencia armónica y respeto a la diversidad.
En este sentido, se han impulsado iniciativas con enfoque de derechos, género, interculturalidad e intergeneracionalidad, reconociendo a la juventud como un actor estratégico para el desarrollo local. Entre las principales acciones ejecutadas se destacan:
1.- Fortalecimiento de la organización, participación y voluntariado juvenil mediante la realización de talleres formativos.
2.- Impulso de procesos de consejería, acompañamiento y capacitación, enfocados en la prevención de conductas de riesgo y la promoción de la inclusión social de las y los jóvenes.</t>
  </si>
  <si>
    <t>1.- Se promovió la organización activa, la participación y la incidencia de niñas, niños y adolescentes a través de escuelas deportivas. En este marco, se cuenta con:
- Escuela de ecuavóley: 63 participantes (56 niños y 7 niñas)
- Escuela de básquet: 60 participantes (30 niños y 30 niñas)
- Escuela de fútbol: 97 participantes (82 niños y 15 niñas)
2.- Se generó y fortaleció la asociatividad mediante la formación artística. Durante el año 2025, la escuela de música registró un total de 71 estudiantes, con edades comprendidas entre los 6 y 16 años, de los cuales 38 son niños y 33 niñas.</t>
  </si>
  <si>
    <t>Los resultados obtenidos aportan directamente al cumplimiento de las Agendas de Igualdad, en particular en los enfoques de niñez y adolescencia, juventud, género e interculturalidad, al promover espacios inclusivos de participación, desarrollo y formación integral.
Las escuelas deportivas (ecuavóley, básquet y fútbol) fomentan la participación activa de niñas, niños y adolescentes, garantizando el acceso equitativo a actividades recreativas y formativas, lo cual contribuye a la igualdad de oportunidades, la prevención de conductas de riesgo y el fortalecimiento del tejido social. Asimismo, se evidencia la inclusión de niñas en disciplinas tradicionalmente masculinizadas, aportando al enfoque de igualdad de género.
Por otra parte, la escuela de música fortalece la asociatividad, la expresión cultural y el desarrollo de habilidades, promoviendo la inclusión de niños y niñas en igualdad de condiciones, lo que contribuye al ejercicio de derechos culturales y al fortalecimiento de la identidad local, en el marco de la interculturalidad.
En conjunto, estas acciones responden a las políticas públicas implementadas, al garantizar el acceso a servicios y espacios de desarrollo para la población joven, considerando sus particularidades territoriales (urbano-rural) y promoviendo la participación sin discriminación, lo que contribuye a reducir brechas sociales y fortalecer una sociedad más equitativa e inclusiva.</t>
  </si>
  <si>
    <t>Los resultados obtenidos aportan directamente al cumplimiento de las Agendas de Igualdad, especialmente en el enfoque generacional (personas adultas mayores), así como en los ámbitos de salud, inclusión social, participación y garantía de derechos.
A través de la implementación de la política pública orientada a la atención integral del adulto mayor, el Gobierno Autónomo Descentralizado del cantón Atahualpa, en articulación con el Ministerio de Inclusión Económica y Social (MIES), ha promovido acciones que garantizan el acceso equitativo a servicios de salud preventiva, atención domiciliaria, acompañamiento familiar y fortalecimiento nutricional, contribuyendo a mejorar la calidad de vida de las personas mayores de 65 años, especialmente aquellas en situación de vulnerabilidad.
Las acciones ejecutadas, como el control y seguimiento médico, la atención domiciliaria, la entrega de medicamentos y las terapias de rehabilitación, permiten reducir brechas en el acceso a servicios básicos de salud, en concordancia con el principio de igualdad y no discriminación.
Asimismo, los procesos de capacitación a familias y cuidadores, junto con la sensibilización sobre hábitos saludables y autoestima, fortalecen la corresponsabilidad familiar y comunitaria, promoviendo el envejecimiento digno, activo y saludable, conforme a las políticas de inclusión social.
La promoción de espacios de participación, integración social, actividades recreativas, culturales y talleres de manualidades fomenta la inclusión social y el bienestar emocional, evitando el aislamiento y fortaleciendo el tejido social, en coherencia con el enfoque intergeneracional.
De igual manera, las acciones orientadas a la exigibilidad de derechos, el acompañamiento familiar y la restitución de derechos garantizan la protección integral de este grupo prioritario, alineándose con los principios de las Agendas de Igualdad.
En conjunto, estos resultados contribuyen a la reducción de desigualdades sociales, al fortalecimiento de capacidades, al acceso equitativo a servicios y al ejercicio pleno de derechos de las personas adultas mayores, consolidando una gestión pública inclusiva, articulada y orientada al bienestar social.</t>
  </si>
  <si>
    <t>En el marco de la atención integral a personas adultas mayores, se han desarrollado las siguientes acciones:
Sensibilización y promoción de hábitos saludables, mediante procesos formativos orientados al fortalecimiento de la autoestima y el bienestar integral de los adultos mayores.
Capacitación y seguimiento a familias y cuidadores, enfocada en mejorar las condiciones de cuidado y atención de las personas adultas mayores en el entorno familiar.
Control y seguimiento médico, beneficiando a un total de 169 adultos mayores, de los cuales 89 reciben atención directa y 80 con apoyo del MIES.
Ejecución de eventos masivos con enfoque inclusivo, tales como: Día del Padre, Día de la Madre, Día del Adulto Mayor y Navidad, dirigidos a fortalecer la integración social y el reconocimiento de este grupo prioritario.
Seguimiento familiar y restitución de derechos, orientado a garantizar el bienestar y la protección de los adultos mayores en situación de vulnerabilidad.
ATENCIÓN MÉDICA DOMICILIARIA AL ADULTO MAYOR
En el marco de este servicio, se han ejecutado las siguientes acciones:
Identificación de zonas de intervención del proyecto para una atención focalizada.
Aplicación de fichas psicológicas y socioeconómicas, que permiten caracterizar a los beneficiarios.
Entrega de medicamentos y terapias de rehabilitación, garantizando atención integral en salud.
Recepción de materiales para el fortalecimiento del servicio de rehabilitación.
Equipamiento de la Unidad de Atención de Rehabilitación, mejorando la calidad del servicio.
Planificación de actividades a desarrollarse en la unidad de atención.
Asesoramiento y atención integral domiciliaria, dirigida a personas adultas mayores.
Desarrollo de talleres de manualidades a domicilio, fomentando la participación activa y el bienestar emocional.
Traslado en la furgoneta municipal, facilitando el acceso a centros de salud y al MIES para trámites y actualizaciones.</t>
  </si>
  <si>
    <t xml:space="preserve">El Gobierno Autónomo Descentralizado del Cantón Atahualpa, con el objetivo de garantizar la calidad de la prestación de servicios de atención integral a personas con discapacidad,  todas las acciones realizadas son en función de la respectiva norma técnica y estandares de calidad, con lo que se garantiza ejecutar acciones y procesos articulados entre el Ministerio de Inclusión Economica y Social, Ministerio de Salud Publica, Ministerio de Relaciones Laborales, Empresa Privada y las respectiva asociacion de personas con discapacidad garantizado una red de proteccion social promoviendo inclusión social y económica de las personas con discapacidad, y de quienes asumen su cuidado y sus familias a través del desarrollo de habilidades, incremento de autonomía, participación activa en la familia y la comunidad para impulsar el cambio de patrones culturales en relación a la discapacidad. En el Cantón Atahualpa existen 60 personas con discapacidad , en situacion de pobreza y pobreza extrema en donde estan incluidos  mediante mecanismos de corresponsabilidad el GAD M-Atahualpa a través de fortalecer las capacidades locales del Ministerio de Educacion y Cultura a través de la del MIES y el GAd de atahualpa se pretende mejorar sus capacidades e independencia. 
Otra acción fundamental es mantener el Servicio Público Municipal de la Unidad Básica de Rehabilitación para personas con discapacidad, El Gobierno Autónomo Descentralizado Municipal del Cantón  Ataqhualpa como una acción fundamental para las personas con discapacidad brinda el acceso oportuno y de calidad mediante  un servicio público municipal de rehabilitación para personas con discapacidad con una óptica más consolidada en lograr reactivar los aspectos relevantes en la atención de las personas con discapacidad mediante un acompañamiento que se reflejado en 5 componentes que conforman la base operativa del proyecto que permite atender a 60 personas co 3 tecnicos, cada uno atiende a 20 personas con discapacidad de manera mensual con un promedio de 20 personas con discapacidad atendidas mensulmente, lo más relevante es el acompañamiento institucional permitiendo que 60 personas con discapacidades , se sientan respaldados por una institución como el Gobierno Local, que los acoge de manera responsable para con ellos trabajar en un proceso de rehabilitación, así como su entorno familiar y comunitario garantizando los derechos como grupos de atención prioritaria.
</t>
  </si>
  <si>
    <t>En el marco de la ejecución del proyecto, se han desarrollado las siguientes acciones:
Talleres de nutrición dirigidos a familias y personas con discapacidad, orientados a mejorar hábitos alimenticios y condiciones de salud.
Capacitación en valores dirigida a personas con discapacidad, promoviendo su desarrollo personal e integración social.
Atención en el Centro de Rehabilitación, mediante terapias físicas y de rehabilitación, beneficiando a 60 usuarios del proyecto, quienes acceden a estos servicios de manera gratuita, priorizando a personas adultas mayores y de bajos recursos económicos.
Adicionalmente, el centro de rehabilitación ha brindado atención a un total de 3.037 usuarios del cantón Atahualpa, incluyendo personas con discapacidad y adultos mayores.
Atención integral en salud, que incluye atención médica, psicológica y entrega de medicamentos.
Promoción de actividades productivas, como la crianza de animales menores (pollos), con el objetivo de mantener a las personas activas y fortalecer su autonomía.
De manera complementaria, se han ejecutado acciones como:
Suministro de medicamentos
Registro y seguimiento de recomendaciones de salud
Orientación sobre el manejo adecuado de alimentos
Acceso a servicios de rehabilitación gratuita</t>
  </si>
  <si>
    <t>Los resultados obtenidos contribuyen de manera directa al cumplimiento de las Agendas de Igualdad, particularmente en el enfoque de discapacidades, así como en los ámbitos de inclusión social, salud, autonomía e igualdad de oportunidades.
A través de la implementación de la política pública orientada a la atención integral de personas con discapacidad, el Gobierno Autónomo Descentralizado del cantón Atahualpa, en articulación con instituciones como el MIES, el Ministerio de Salud Pública y otros actores, ha fortalecido una red de protección social que garantiza el acceso equitativo a servicios y promueve el ejercicio de derechos de este grupo prioritario.
Las acciones desarrolladas, como los talleres de nutrición, la capacitación en valores y la atención integral en salud (médica, psicológica y rehabilitación), contribuyen al mejoramiento de las condiciones de vida de las personas con discapacidad, reduciendo brechas en el acceso a servicios básicos y promoviendo su bienestar físico y emocional.
El acceso gratuito a terapias de rehabilitación para 60 beneficiarios directos, así como la atención ampliada a 3.037 usuarios del cantón, evidencia un avance en la garantía del derecho a la salud, en condiciones de equidad, especialmente para personas en situación de pobreza y vulnerabilidad.
Asimismo, la promoción de actividades productivas, como la crianza de animales menores, fortalece la inclusión económica y la autonomía, permitiendo a las personas con discapacidad y sus familias generar medios de vida y reducir su dependencia.
Las acciones complementarias, como el suministro de medicamentos, el seguimiento de recomendaciones de salud y la orientación en alimentación, consolidan un enfoque integral de atención, alineado a los principios de igualdad, no discriminación y corresponsabilidad familiar y comunitaria.
En conjunto, estos resultados aportan al cumplimiento de las Agendas de Igualdad al garantizar el acceso a servicios de calidad, fortalecer capacidades, promover la inclusión social y económica, y mejorar la calidad de vida de las personas con discapacidad, contribuyendo a una gestión pública más equitativa, inclusiva y orientada al bienestar social.</t>
  </si>
  <si>
    <t>El trabajo infantil y la mendicidad están asociados a diversos factores estructurales, entre ellos la pobreza, la desigualdad y los procesos de movilidad humana. En este contexto, y considerando que el cantón Atahualpa es un territorio pluricultural y multiétnico, el Gobierno Autónomo Descentralizado Municipal del Cantón Atahualpa, en articulación con el Ministerio de Inclusión Económica y Social (MIES), ha implementado acciones orientadas a la erradicación progresiva del trabajo infantil y la prevención de la violencia de género.
Estas acciones se fundamentan en los artículos 44 y 46 de la Constitución de la República del Ecuador, el Plan Nacional de Desarrollo y el Código de la Niñez y Adolescencia, que establecen la obligación de garantizar servicios especializados de protección para los grupos de atención prioritaria cuyos derechos han sido vulnerados.
La intervención se desarrolla bajo un enfoque integral que promueve la inclusión social, económica y educativa de las personas en situación de vulnerabilidad, con el objetivo de mejorar sus condiciones de vida y contribuir a la restitución de sus derechos. Para ello, se aplica una metodología de intervención dirigida al individuo, la familia y la comunidad, mediante procesos de prevención, sensibilización, contención, acompañamiento familiar e implementación de políticas públicas intersectoriales, articulando servicios públicos y privados.
Se reconoce que la pobreza y la pobreza extrema constituyen factores determinantes en la vulneración de derechos de niñas, niños y adolescentes, así como en situaciones de mendicidad, donde la movilidad se convierte en una estrategia de subsistencia.
En el cantón Atahualpa, el trabajo infantil no se presenta como una problemática generalizada, sino como un fenómeno de carácter minoritario y ocasional, vinculado principalmente a actividades de apoyo familiar no permanentes. No obstante, en cumplimiento de las agendas de igualdad y protección de derechos, se ha previsto el fortalecimiento de acciones preventivas mediante la implementación de cronogramas de capacitación y sensibilización dirigidos a instituciones educativas.
Estas acciones incluyen charlas sobre derechos y deberes, prevención del trabajo infantil, erradicación de la violencia y abordaje del acoso escolar (bullying), problemática que ha sido identificada con creciente incidencia entre estudiantes y, en algunos casos, en la relación entre docentes y alumnos.</t>
  </si>
  <si>
    <t>En el marco de las actividades ejecutadas por el Consejo Cantonal de Protección de Derechos del cantón Atahualpa durante el periodo enero – diciembre 2025, se alcanzaron los siguientes resultados:
Atención integral a población en situación de vulnerabilidad, mediante visitas domiciliarias, seguimiento continuo y acompañamiento familiar, priorizando casos de mujeres gestantes, adultos mayores, niñas, niños y adolescentes.
Intervención oportuna en casos de riesgo y vulneración de derechos, en coordinación con el Ministerio de Salud Pública, Ministerio de Educación, Defensoría Pública y otras instituciones, garantizando protección y restitución de derechos.
Fortalecimiento del trabajo interinstitucional, a través de la articulación con entidades como el MSP, MINEDUC, Junta de Protección de Derechos, Secretaría de Derechos Humanos y MIES, logrando respuestas integrales en los casos atendidos.
Atención y seguimiento a adolescentes en situación de deserción escolar, logrando su acompañamiento psicológico y apoyo para su reintegración educativa.
Conformación de espacios de participación ciudadana, mediante la creación de los Consejos Consultivos de Niñas, Niños y Adolescentes, promoviendo su participación activa en la toma de decisiones.
Seguimiento a casos de convivencia familiar y violencia, especialmente en adultos mayores y núcleos familiares en situación de vulnerabilidad, contribuyendo a mejorar las condiciones de vida y relaciones familiares.
Participación activa en mesas intersectoriales y espacios de coordinación, como la Estrategia Nacional “Ecuador Crece Sin Desnutrición Infantil”, COE Cantonal y mesas técnicas de prevención, fortaleciendo la gestión institucional.
Fortalecimiento de capacidades institucionales, mediante la participación en procesos de capacitación sobre igualdad, no discriminación, género y prevención de vulneración de derechos.
Gestión de ayudas sociales, como entrega de fórmula láctea, pañales y apoyo para adquisición de implementos deportivos, beneficiando a personas en situación de vulnerabilidad.
Atención directa a la ciudadanía, alcanzando un total de:
20 niños
25 niñas
18 adolescentes mujeres
22 adolescentes varones
12 jóvenes varones
24 mujeres adultas (20 a 60 años)
30 adultos mayores
6 mujeres gestantes
Resultados positivos en la mayoría de los casos intervenidos, evidenciados en mejoras en el estado de salud, situación emocional, continuidad educativa y fortalecimiento del entorno familiar.</t>
  </si>
  <si>
    <t>Los resultados obtenidos por el Consejo Cantonal de Protección de Derechos del cantón Atahualpa contribuyen de manera directa al cumplimiento de las Agendas de Igualdad, al garantizar la atención prioritaria, la inclusión social y la restitución de derechos de los grupos en situación de vulnerabilidad.
En este sentido, las acciones desarrolladas aportan de la siguiente manera:
Igualdad generacional:
Se fortaleció la protección integral de niñas, niños, adolescentes y adultos mayores mediante intervenciones oportunas, seguimiento familiar, acompañamiento psicológico y promoción de su participación, como la conformación de Consejos Consultivos, garantizando el ejercicio de sus derechos a lo largo del ciclo de vida.
Igualdad de género:
La atención a mujeres gestantes, así como los casos relacionados con vulnerabilidad y convivencia familiar, permitió reducir brechas de desigualdad, promoviendo el acceso a servicios de salud, protección y acompañamiento, con enfoque de derechos y no discriminación.
Igualdad en discapacidad (en articulación interinstitucional):
La participación en mesas técnicas y espacios intersectoriales permitió fortalecer acciones orientadas a la inclusión, atención y protección de personas con discapacidad, asegurando su acceso a servicios y programas sociales.
Reducción de desigualdades socioeconómicas:
A través de la gestión de ayudas técnicas y sociales (alimentos, pañales, implementos), así como el acompañamiento a familias en situación de pobreza, se contribuyó a mejorar las condiciones de vida de la población vulnerable.
Fortalecimiento del acceso a derechos y servicios:
La articulación con instituciones como el MSP, MINEDUC, MIES y Defensoría Pública garantizó el acceso efectivo a servicios de salud, educación, protección y justicia, promoviendo la restitución de derechos en casos de vulneración.
Promoción del enfoque de derechos e interculturalidad:
Las intervenciones territoriales y el trabajo con familias diversas permitieron reconocer y atender las particularidades sociales y culturales de la población, promoviendo una atención inclusiva y respetuosa de la diversidad.
En conjunto, estos resultados fortalecen el sistema de protección de derechos a nivel cantonal, contribuyendo a la construcción de una sociedad más equitativa, inclusiva y con mayores oportunidades para todos los grupos de atención prioritaria.</t>
  </si>
  <si>
    <t>INFORME DEL EMPLEADOS</t>
  </si>
  <si>
    <t>DR. EXAR QUEZADA PÉREZ, PRESIDENTE DEL CONSEJO DE PROTECCIÓN DE DERECHOS DE ATAHUALPA</t>
  </si>
  <si>
    <t>MGTR. BERTA PILAR ASANZA ORDÓÑEZ, DELEGADA DEL MINISTERIO DE EDUCACIÓN</t>
  </si>
  <si>
    <t>PSIC. CARLOS RIVERA, DELEGADO DEL MINISTERIO DE SALUD PÚBLICA</t>
  </si>
  <si>
    <t>AB. MARIO MORÁN, DELEGADO DEL MINISTERIO DE DESARROLLO HUMANO</t>
  </si>
  <si>
    <t>SR. PATRICIO FREIRE MARIN, DELEGADO DE LOS GOBIERNOS AUTÓNOMOS DESCENTRALIZADOS RURALES</t>
  </si>
  <si>
    <t>SRA. VERÓNICA DÁVILA CAMINOS/DELEGADA DE ENFOQUE DE GÉNERO</t>
  </si>
  <si>
    <t>SRA. MARIANA LOAYZA PONTÓN, DELEGADA DE ENFOQUE DE DISCAPACIDADES</t>
  </si>
  <si>
    <t>SR. ROMMEL ESTRADA SOSORANGA, DELEGADO DEL ENFOQUE DE MOVILIDAD HUMANA</t>
  </si>
  <si>
    <t>ING. LACHECEN VACA MOSCOSO, DELEGADO DE ENFOQUE DE INTERCULTURALIDAD</t>
  </si>
  <si>
    <t>acta  del consejo de derechos</t>
  </si>
  <si>
    <t>NO</t>
  </si>
  <si>
    <t xml:space="preserve">ASISTENCIA </t>
  </si>
  <si>
    <t>Constitución, artículos 12 al 34Agua y alimentación, Ambiente sano, Comunicación e información, Cultura y cienciaEducación, Hábitat y vivienda, Salud, Trabajo y seguridad social, Migración, Protección, Acceso a la justicia, Derechos colectivos</t>
  </si>
  <si>
    <t>Generar mediante mediante ordenanza, la organización del Sistema de Protección Integral en consonancia con las leyes vigentes, para la prevención, atención, protección y reparación de derechos de los habitantes del cantón Atahualpa. Determinar partidas presupuestarias para la implementación de las políticas de inclusión e igualdad.Asegurar la participación de los Consejos Consultivos Cantonales de los sujetos de derechos, representantes de los enfoques de igualdad y de las organizaciones sociales que los agrupan.</t>
  </si>
  <si>
    <t>Derecho a la salud, Derecho a la educación, alimentación, protección de la sociedad.</t>
  </si>
  <si>
    <t>Incrementar los servicios para el acceso a agua segura y alcantarillado, depuración de aguas residuales, manejo de desechos sólidos, actividades de saneamiento priorizando a la población de las zonas urbano marginales, rurales y de pobreza y pobreza extrema.</t>
  </si>
  <si>
    <t>Derecho a la educación, Derechos a la cultura y a la ciencia, Derecho a la salud, y la salud, educación intercultural y etnoeducación.Derecho a la recreación, Derecho al descanso y ocio, cultura fisica y deporte.</t>
  </si>
  <si>
    <t>Asegurar que los espacios públicos destinados a difundir el patrimonio arquitectónico, cultural, turistico y natural del cantón, sean inclusivos y cumplan los estándares de calidad, seguridad y accesibilidad para todas las personas.Promover programas y circuitos turisticos con la participación, en el acceso y administración, de los grupos de atención prioritaria, personas sin empleo, que potencien el turismo ecológico y los emprendimientos comunitarios.Promover la seguridad jurídica de las tierras y territorios de vocación agropecuaria.</t>
  </si>
  <si>
    <t>Asegurar que los espacios públicos destinados al desarrollo social, cultural y deportivos, asi como la infraestructura y equipamiento de salud y educacion cumplan los estándares de calidad, seguridad y accesibilidad para la inclusión de todas las personas.Emplazar programas, proyectos, escuelas de formación inclusivos para el desarrollo de actividades educativas, deportivas, culturales y recreativas para todos los habitantes</t>
  </si>
  <si>
    <t>DERECHO AL TRABAJO</t>
  </si>
  <si>
    <t>trabajoOfrecer capacitación, asistencia técnica , crédito y apoyo a emprendimientos asociativos, pertinentes para los grupos de atención prioritaria e historicamente excluidos, personas sin empleo, para fortalecer la economía popular y solidaria del cantón, la economia circular y el dinero social.</t>
  </si>
  <si>
    <t>SACADO DEL PDYOT</t>
  </si>
  <si>
    <t>ORDENANZA PARA LA PREVENCIÓN Y ERRADICACIÓN DE LA VIOLENCIA CONTRA LAS MUJERES EN EL CANTÓN ATAHUALPA</t>
  </si>
  <si>
    <t>SE HA INVITADO A LOS MIEMBROS DEL CONSEJO CONSULTIVO PARA EVENTOS SOCIALES Y CULTURALES Y SOCIALIZACION DE PROYECTOS.</t>
  </si>
  <si>
    <t xml:space="preserve">FOTOS </t>
  </si>
  <si>
    <t>ORDENANZA DE LA MUJER</t>
  </si>
  <si>
    <t>ADQUISICION DE MATERIALES A SER UTILIZADOS EN EL MANTENIMIENTO Y CONSTRUCCION DE OBRAS POR ADMINISTRACION DIRECTA; Y ADQUISICION DE INSTRUMENTOS DE MICROMEDICION PARA EL MANTENIMIENTO DE LOS SISTEMAS DE ABASTECIMIENTO DE AGUA POTABLE, EN EL CANTON ATAHUALPA PROVINCIA DE EL ORO $33364.23. FISCALIZACIÓN DE LA OBRA MEJORAMIENTO DEL SISTEMA DE ABASTECIMIENTO DE AGUA POTABLE PARA LA CIUDAD DE PACCHA, CANTÓN ATAHUALPA, PROVINCIA DE EL ORO. $60115.26.  ESTUDIOS DE FACTIBILIDAD Y DISEÑOS DEFINITIVOS PARA EL SISTEMA DE ALCANTARILLADO SANITARIO DEL SITIO EL PALTO, CANTÓN ATAHUALPA, PROVINCIA DE EL ORO. $39666.16. MEJORAMIENTO DEL SISTEMA DE ABASTECIMIENTO DE AGUA POTABLE PARA LA CIUDAD DE PACCHA, CANTÓN ATAHUALPA, PROVINCIA DE EL ORO $1202643.90. CONSTRUCCION DE CABEZALES DE ENTRADA Y SALIDA Y CAJAS RECOLECTORAS PARA AGUAS LLUVIAS EN LA VIA EL CHUPO - PIEDRAS VERDES EN LA PARROQUIA CORDONCILLO DEL CANTON ATAHUALPA. $29329.40. ·         CONTRATACIÓN DE MANO DE OBRA PARA LA CONSTRUCCIÓN DE DRENAJE PARA AGUAS LLUVIAS FRENTE A LA ESCUELA “DR. CARLOS REYES ANDRADE”, CONSTRUCCIÓN DE CABEZALES PARA ALCANTARILLA EN LA QUEBRADA S/N DEL CERRO SAN JOSÉ” Y CONSTRUCCIÓN DE RED DE DRENAJE COMBINADO EN EL EXTERIOR DEL COLISEO DE DEPORTES SAN JOSÉ, DE LA PARROQUIA SAN JOSÉ DEL CANTÓN ATAHUALPA, MONTO USD $4.501,00. ·         ADECUACIÓN DE UNIDADES BÁSICAS SANITARIAS LETRINAS DEL ALCANTARILLADO SANITARIO DEL RECINTO PIEDRAS VERDES DE LA PARROQUIA CORDONCILLO CANTÓN ATAHUALPA, MONTO USD $9257.78. ADECUACIÓN DEUNIDADES BÁSICAS SANITARIAS (LETRINAS) DEL ALCANTARILLADO SANITARIO DEL RECINTO PIEDRAS VERDES DE LA PARROQUIA CORDONCILLO CANTÓN ATAHUALPA. $6957.95. SERVICIO DEUN LABORATORIO ACREDITADO PARA ANÁLISIS FÍSICOS- QUÍMICOS Y MICROBIOLÓGICOS DE LA CALIDAD DEL AGUA DEL SISTEMA DE AGUA POTABLE Y ALCANTARILLADO EN EL CANTÓN ATAHUALPA. $ 6957.95</t>
  </si>
  <si>
    <t>https://www.compraspublicas.gob.ec/ProcesoContratacion/compras/PC/buscarProceso.cpe?trx=50007</t>
  </si>
  <si>
    <t>PROYECTOS DE ATENCIÓN A ADULTO MAYOR MEDIANTE LA MODALIDAD VISITAS DOMICILIARIAS. PROYECTOS DE ATENCION DIRECTOS. sueldos $ 19355.12. PROYECTOS DE ATENCIÓN A ADULTO MAYOR MEDIANTE LA MODALIDAD VISITAS DOMICILIARIAS. PROYECTO EN CONVENIO CON EL MINISTERIO DE DESARROLLO HUMANO (EX MIES). Aporte GAD CANTONAL de Atahualpa $ 3.944,00. Aporte del MIES – Distrito Piñas $ 25.959,60. PROYECTO DE ATENCIÓN A PERSONAS CON DISCAPACIDAD CON LA MODALIDAD DE ATENCIÓN DOMICILIARIA EN EL CANTÓN ATAHUALPA CONVENIO CON EL MINISTERIO DE DESARROLLO HUMANO (EX MIES):
Aporte GAD CANTONAL de Atahualpa $ 4.255,54 Aporte del MIES – Distrito Piñas $ 23.492,88 TOTAL, INVERSION PROYECTO $ 27.748,42. CENTRO DE REHABILITACIÓN
RESPONSABLE DE LA ATENCION:
Desglose de sueldo:
Tecnólogo: Vinicio Valarezo Carrión $ 15.797,52 Srta. Flora Maritza Mosquera $ 9.407,52 PRESUPUESTO ANUAL $ 25.205,04 ESCUELAS DEPORTIVAS: ESCUELA FORMATIVA EN LA DISCIPLINA DE ECUAVOLY. Inversión en personal, instructor Profesor José Armijos $ 8.280 DOLARES AL AÑO. ESCUELA FORMATIVA DE BALONCESTO INSTRUCTOR RESPONSABLE: Rommel Estrada Presupuesto de sueldos: $ 8.280,00. ESCUELA DE FUTBOL INSTRUCTOR RESPONSABLE: Lcdo. Brayan Tinoco Presupuesto de inversión: $ 9.638,52 INSTRUCTOR RESPONSABLE: Lcdo. Jhon Ramos
Presupuesto de inversión:
Sueldos $ 10.408,44 Adquisición de instrumentos musicales año 2025, para el sector Apartadero . $ 17.227,00. OFICINA DE REGISTRO SOCIAL – CONVENIO CON OFICINA CENTRAL DEL REGISTRO SOCIAL EN QUITO. Aproximadamente 180 personas atendidas con orientación general durante el año en el periodo de julio a diciembre.</t>
  </si>
  <si>
    <t>informe lic jaramillo</t>
  </si>
  <si>
    <t>si</t>
  </si>
  <si>
    <t>no</t>
  </si>
  <si>
    <t>ordenanza de mujeres</t>
  </si>
  <si>
    <t>ORGANICO FUNCIONAL</t>
  </si>
  <si>
    <t>ORDENANZA</t>
  </si>
  <si>
    <t>FORMACION DEL SISTEMA DE PARTICIPACION CION CIUDADANA</t>
  </si>
  <si>
    <t>ACTA DE ASISTENCIA A LA DELIBERACION 2024</t>
  </si>
  <si>
    <t>Se aspira mayor inclusion y representacion de la ciudadania por ello se realiza la invitacion por oficio a los miembros del siustema de particiipacion ciudadana y consejos consultivos, en las fases de rendicion de cuentas-</t>
  </si>
  <si>
    <t>acta se concejo de presupuesto participativo</t>
  </si>
  <si>
    <t>ELCI SALINAS</t>
  </si>
  <si>
    <t>elcisalinas@yahoo.com</t>
  </si>
  <si>
    <t>FASE 1:  FORMULACION DE INQUIETUDES A LA RENDICION DE CUENTAS                                           FASE 2 APROBACION  DE LOS INFORMES : FASE 3 PARTICIPACION EN LA AUDIENCIA PUBLICA.</t>
  </si>
  <si>
    <t>SELECCIONE TODAS LAS QUE APLICA
- UNIDADES BÁSICAS DE PARTICIPACIÓN
- OTROS</t>
  </si>
  <si>
    <t>APROBACION DEL PRESUPUESTO PARTICIPATIVO, ASISTENCIA EN LAS FASES DEL PRESUPUESTO Y DE LAS FASES DE LA RENDICION DE CUENTAS</t>
  </si>
  <si>
    <t>Ciudadanos de la Instancia de Participación desde la convocatoria directa del GAD, y a los ciudadanos. Para formular las demandas</t>
  </si>
  <si>
    <t>SE REALIZO LA CONVOCATORIA, Y SE DESIGNO A LOS MIEMBROS DE COMISION DE RENDICION DE CUENTAS</t>
  </si>
  <si>
    <t>COMO FUERON POCOS LOS QUE ACUDIERON A LA REUNION TODOS ELLOS FORMAN PARTE DE LOS CIUDADANOS QUE  FORMAN PARTE DE LA COMISION DE RENDICION DE CUENTAS</t>
  </si>
  <si>
    <t>EL EQUIPO TECNICO REALIZO LA ELABORACION DEL INFORME PREVIO DE RENDICION DE CUENTAS</t>
  </si>
  <si>
    <t>EL INFORME PREVIO FUE ENVIADO AL PRESIDENE DE PARTICIPACION CIUDADANA PARA QUE SEA REVISADO Y APROBADO Y LUEGO SERA ENVIADO AL GAD PARA SER APROBADO POR LA MAXIMA AUTORIDAD</t>
  </si>
  <si>
    <t>SE ENVIO LOS OFICIOS A CADA UNO DE LOS DIRECTORES PARA QUE RINDAN CUENTAS Y CON LOS CIUDADANOS SE REALIZO LA MATRIZ PARA LA CONSULTA CIUDADANA QUE SE RINDA CUENTAS</t>
  </si>
  <si>
    <t>SE ENVIO OFICIO AL ALCLDE Y A LA PRESIDENTA DECPCCS</t>
  </si>
  <si>
    <t>SE ENVIO CON OFICIO A LA PRESIDENTA DE CPCCS</t>
  </si>
  <si>
    <t>PAGINA WEB</t>
  </si>
  <si>
    <t>mediante convocatoria se realizo la invitacion</t>
  </si>
  <si>
    <t>MEDIANTE CONVOCATORIA Y POR MEDIOS RADIALES Y PREDES SOCIALES  Y PAGINA WEB</t>
  </si>
  <si>
    <t>0'30</t>
  </si>
  <si>
    <t>los ciudadanos manifestaron algunas preguntas</t>
  </si>
  <si>
    <t xml:space="preserve">de forma clara </t>
  </si>
  <si>
    <t>en un solo grupo he hicieron llegar propuesta y demandas ciudadanas</t>
  </si>
  <si>
    <t>SE ELABORARON TODAS LAS DEMANDAS PARA QUE SE HAN TOMADAS EN CUENTA EN EL PLAN DE Trbajo</t>
  </si>
  <si>
    <t>SE HIZO UN ACTA DE LO QUE SE TRATO EN LA DELIBERACION PUBLICA</t>
  </si>
  <si>
    <t>via virtual las personas manifestaron su aprobacion y se formularon algunas preguntas</t>
  </si>
  <si>
    <t>MEDIANTE OFICIO SE ENTREGA EL PLAN DE TRABAJO DE LAS DEMANDAS QUE SE REALIZARON EN LA DELIBERACION PUBLICA</t>
  </si>
  <si>
    <t>18 DE MAYO DE 2026</t>
  </si>
  <si>
    <t>¿Qué gestiones se están realizando ante las instituciones del Estado respecto a la vialidad, considerando que ya atravesamos la emergencia del invierno pasado y hasta la fecha no se evidencian soluciones definitivas?</t>
  </si>
  <si>
    <t>El asfaltado de la vía a Piedras Verdes se ha venido aplazando cada año y aún no se culmina. ¿Por qué no se han finalizado estos trabajos y de qué depende su ejecución?</t>
  </si>
  <si>
    <t>Se ha observado que el parque automotor municipal se encuentra en mal estado, situación que ha sido manifestada en varias reuniones del COE. ¿Cuánto representa el gasto en mantenimiento de la maquinaria y por qué no se ha considerado la adquisición de al menos una retroexcavadora?</t>
  </si>
  <si>
    <t>4. Debido al invierno anterior, varias viviendas resultaron afectadas y muchas familias se encuentran arrendando. ¿Ha previsto el Municipio apoyar a estas personas mediante la dotación de terrenos o gestiones ante entidades del Estado?</t>
  </si>
  <si>
    <t>5. Dentro del Plan de Trabajo se contempla la construcción de paradas de buses, aceras y bordillos. ¿Se ejecutará esta obra para fortalecer la seguridad y el ornato de la ciudad?</t>
  </si>
  <si>
    <t>6. En el año 2024 se construyó un muro en Buza con la finalidad de posteriormente edificar una cubierta, la cual actualmente se encuentra en ejecución. ¿Cuál es el aporte del Gobierno Municipal y cuál es el avance actual del proyecto?</t>
  </si>
  <si>
    <t>7. Existen varios barrios del cantón que aún no cuentan con alcantarillado sanitario, lo cual también incide en deslizamientos en las vías. ¿En qué estado se encuentran los estudios de alcantarillado sanitario de Puente Buza, San Jacinto y El Cristal anunciados el año anterior?</t>
  </si>
  <si>
    <t>8. En Piedras Verdes se indicó que se concluiría la construcción de letrinas para las viviendas alejadas del centro poblado. ¿Cuál fue el monto destinado para este proyecto?</t>
  </si>
  <si>
    <t>9. ¿En qué plazo se prevé la ejecución de las obras de alcantarillado sanitario en el sitio El Palto?</t>
  </si>
  <si>
    <t>10. Cada invierno, la ciudad de Paccha sufre desabastecimiento de agua potable debido a derrumbes que ocasionan taponamientos y acumulación de sedimentos en la planta de tratamiento. ¿Cuándo se prevé la ejecución de una solución definitiva para este problema?</t>
  </si>
  <si>
    <t>11. ¿El apoyo a las juntas parroquiales se limita únicamente a sus competencias legales o existe coordinación y apoyo mancomunado con los presidentes de las juntas?</t>
  </si>
  <si>
    <t>12. Se han identificado múltiples fugas de agua potable en varias parroquias, lo que requiere mantenimiento preventivo para evitar daños mayores. ¿Está preparado el Municipio con materiales y recursos para atender estas situaciones oportunamente?</t>
  </si>
  <si>
    <t>13. ¿Cuál es la propuesta para organizar y ejecutar los eventos de agosto, Mes de las Artes y la Cultura, que promuevan el turismo y la economía del cantón Atahualpa?</t>
  </si>
  <si>
    <t>14. ¿Qué acciones concretas ha realizado el Alcalde para garantizar y proteger los derechos de la población durante su gestión y cuáles han sido sus resultados?</t>
  </si>
  <si>
    <t>15. ¿Qué acciones complementarias se han implementado o se implementarán para mejorar la promoción, el acceso, la seguridad y los servicios turísticos en beneficio de la economía local?</t>
  </si>
  <si>
    <t>“Mejoramiento de la seguridad ciudadana y ordenamiento vehicular en el cantón Atahualpa”</t>
  </si>
  <si>
    <t>ACTA CONSULTA CIUDADANA</t>
  </si>
  <si>
    <t>Mejoramiento Integral de los Servicios Públicos del Cantón Atahualpa</t>
  </si>
  <si>
    <t>Proyecto Integral de Desarrollo Sostenible: Cultura y Medio Ambiente en Armonía”</t>
  </si>
  <si>
    <t>Fortalecimiento y Adecuación de Casas Comunales para el Desarrollo Educativo y Social</t>
  </si>
  <si>
    <t>“Mejoramiento Integral de los Sistemas de Saneamiento de Aguas Servidas para el Bienestar Comunitario en el canton Atahualpa”</t>
  </si>
  <si>
    <t>Fortalecimiento Institucional para el Cumplimiento Eficiente de las Competencias del GAD</t>
  </si>
  <si>
    <t>Mejora Integral y Sostenible de los Servicios Básicos para la Protección Ambiental</t>
  </si>
  <si>
    <t>Mejorar la transversacion de riesgos</t>
  </si>
  <si>
    <t>Promover el manejo integral y sostenible de las cuencas hidrográficas, garantizando la conservación de los recursos hídricos, la protección del medio ambiente y el desarrollo socioeconómico equilibrado de las comunidades vinculadas.</t>
  </si>
  <si>
    <t>Garantizar la gestión integral y sostenible del agua, asegurando su disponibilidad, calidad y uso eficiente para el bienestar de la comunidad y la conservación del medio ambiente.</t>
  </si>
  <si>
    <t>Fortalecimiento de la Cultura Tributaria para la Sostenibilidad Municipal</t>
  </si>
  <si>
    <t>Fortalecimiento de la Autogestión para la Generación Sostenible de Recursos Propios</t>
  </si>
  <si>
    <t>Contratación y Ejecución de Consultorías Técnicas para el Diseño del Alcantarillado de San Jacinto, El Cristal y Puente Buza.</t>
  </si>
  <si>
    <t>Diagnóstico y Actualización de la Ordenanza Municipal sobre Seguridad Ciudadana</t>
  </si>
  <si>
    <t>Alquiler de maquinaria en convenio con MTOP para el mantenimiento vias de las vias del canton atahualpa.</t>
  </si>
  <si>
    <t>Seguridad, mejorar ordenamiento vehicular.</t>
  </si>
  <si>
    <t>Mejorar los servicios publicos</t>
  </si>
  <si>
    <t>Mejorar los servicios basicos</t>
  </si>
  <si>
    <t>Mejorar el medio ambiente y cultura</t>
  </si>
  <si>
    <t>Adecuacion de las casas comunale, espacios que benefician a diferentes intituciones educativas y publicas.</t>
  </si>
  <si>
    <t>mejorar recursos para mejorar los sistemas de saneamiento aguas servidas por ser parte de servicios basicos que requiere la poblacion.</t>
  </si>
  <si>
    <t>cumplir y hacer cumplir las competencias del Gad</t>
  </si>
  <si>
    <t>Prestacion de servicios basicos de calidad y medio ambiente</t>
  </si>
  <si>
    <t>manejo integal de cuencas hidrograficas</t>
  </si>
  <si>
    <t>Manejo integral del agua</t>
  </si>
  <si>
    <t>Cultura Tributaria</t>
  </si>
  <si>
    <t>Generar Recursos de Autogestion</t>
  </si>
  <si>
    <t>¿En qué tiempo está previsto iniciar las consultorías del alcantarillado de la parroquia San Jacinto?</t>
  </si>
  <si>
    <t>¿Actualmente existe una ordenanza municipal sobre seguridad ciudadana vigente?</t>
  </si>
  <si>
    <t>¿Cuál es la situación de las vías Paccha–Pasaje?</t>
  </si>
  <si>
    <t>ADQUISICION DE MATERIALES</t>
  </si>
  <si>
    <t>ACORDONAMIENTO</t>
  </si>
  <si>
    <t>PIEDRAS VERDES</t>
  </si>
  <si>
    <t>ORDENANZAS</t>
  </si>
  <si>
    <t>ESTUDIOS DE AGUA POTABLE</t>
  </si>
  <si>
    <t>ALQUILER DE MAQUINARIA</t>
  </si>
  <si>
    <t>ESTUDIOS EL PALTO</t>
  </si>
  <si>
    <t>DIFUSION  DE LA PUBLICIDAD</t>
  </si>
  <si>
    <t>ESTUDIOS DEL AGUA POTABLE</t>
  </si>
  <si>
    <t>CONENIO, INFORME JURIDICO</t>
  </si>
  <si>
    <t>INFORME JURIDICO</t>
  </si>
  <si>
    <t>https://transparencia.dpe.gob.ec/entidades/850</t>
  </si>
  <si>
    <t>https://www.compraspublicas.gob.ec/ProcesoContratacion/compras/index.php?swin=XNNLF</t>
  </si>
  <si>
    <t>TERRENO</t>
  </si>
  <si>
    <t>https://gadatahualpa.gob.ec/lotaip-2025/</t>
  </si>
  <si>
    <t xml:space="preserve">https://www.compraspublicas.gob.ec/ProcesoContratacion/compras/NCO/NCORegistroDetalle.cpe?&amp;id=TbWpKH28F92G2El895e_YkRgQSB2cil-fyx6sDaoh_w,&amp;op=1 </t>
  </si>
  <si>
    <t xml:space="preserve">RADIO LLUVIA 97.5 FM </t>
  </si>
  <si>
    <t xml:space="preserve">https://www.compraspublicas.gob.ec/ProcesoContratacion/compras/NCO/NCORegistroDetalle.cpe?&amp;id=1yiNYt1wC28e4-097jSBTAVbQU6OvC-kwWS_49b5blA,&amp;op=1 </t>
  </si>
  <si>
    <t>https://www.compraspublicas.gob.ec/ProcesoContratacion/compras/NCO/NCORegistroDetalle.cpe?&amp;id=9rfKJX7hrwjOOFTfTc7IdBrPsAsBApjdO_11LAnWBdg,&amp;op=1</t>
  </si>
  <si>
    <t>RADIO ELITE 102.7 FM</t>
  </si>
  <si>
    <t>RADIO FUEGO 99.1 FM</t>
  </si>
  <si>
    <r>
      <t xml:space="preserve">El GAD dispone de servicios para la atención integral (asesoría legal, atención psicológica, trabajo social y servicios de acogimiento) a mujeres, hijos/as y a personas LGBTI+ víctimas de violencia basada en género* 
</t>
    </r>
    <r>
      <rPr>
        <sz val="9"/>
        <rFont val="Calibri"/>
        <family val="2"/>
      </rPr>
      <t>(No se refiere a las acciones que realizan las  Juntas Cantonales de Protección de Derechos)</t>
    </r>
  </si>
  <si>
    <t>ACTA DEL SISTEMA DE PARTICIPACION CIUDADANA</t>
  </si>
  <si>
    <t>FOTOS</t>
  </si>
  <si>
    <t>NO ESTAN INCLUIDOS</t>
  </si>
  <si>
    <t>https://gadatahualpa.gob.ec/</t>
  </si>
  <si>
    <r>
      <rPr>
        <b/>
        <sz val="9"/>
        <rFont val="Calibri"/>
        <family val="2"/>
      </rPr>
      <t xml:space="preserve"> 
</t>
    </r>
    <r>
      <rPr>
        <sz val="9"/>
        <rFont val="Calibri"/>
        <family val="2"/>
      </rPr>
      <t>Adjunte medio de verificación: 
Listado de casos de observancia con acción de protección</t>
    </r>
  </si>
  <si>
    <t xml:space="preserve">3 PARROQUIAS </t>
  </si>
  <si>
    <t>6 BARRIOS</t>
  </si>
  <si>
    <t>CARPTA ASISTENCIA A VBG</t>
  </si>
  <si>
    <r>
      <t xml:space="preserve">Link a la </t>
    </r>
    <r>
      <rPr>
        <b/>
        <sz val="9"/>
        <rFont val="Calibri"/>
        <family val="2"/>
      </rPr>
      <t xml:space="preserve"> </t>
    </r>
    <r>
      <rPr>
        <sz val="9"/>
        <rFont val="Calibri"/>
        <family val="2"/>
      </rPr>
      <t>Normativa de constitución / funcionamiento de la Red Interinstitucional de Protección de Derechos o Instituciones del sistema</t>
    </r>
  </si>
  <si>
    <r>
      <t xml:space="preserve">Personal </t>
    </r>
    <r>
      <rPr>
        <b/>
        <sz val="8"/>
        <rFont val="Arial"/>
        <family val="2"/>
      </rPr>
      <t>principal</t>
    </r>
    <r>
      <rPr>
        <sz val="8"/>
        <rFont val="Arial"/>
        <family val="2"/>
      </rPr>
      <t xml:space="preserve"> mínimo con el que cuenta la Junta:
</t>
    </r>
  </si>
  <si>
    <r>
      <t xml:space="preserve">Personal </t>
    </r>
    <r>
      <rPr>
        <b/>
        <sz val="8"/>
        <rFont val="Arial"/>
        <family val="2"/>
      </rPr>
      <t>suplente</t>
    </r>
    <r>
      <rPr>
        <sz val="8"/>
        <rFont val="Arial"/>
        <family val="2"/>
      </rPr>
      <t xml:space="preserve"> mínimo con el que cuenta la Junta:</t>
    </r>
  </si>
  <si>
    <r>
      <t xml:space="preserve">Número de medidas administrativas de protección inmediata (MAPI) otorgadas por las JCPD a </t>
    </r>
    <r>
      <rPr>
        <b/>
        <sz val="8"/>
        <rFont val="Calibri"/>
        <family val="2"/>
        <scheme val="minor"/>
      </rPr>
      <t>mujeres</t>
    </r>
    <r>
      <rPr>
        <sz val="8"/>
        <rFont val="Calibri"/>
        <family val="2"/>
        <scheme val="minor"/>
      </rPr>
      <t xml:space="preserve"> diversas que pertenece a grupos de atención prioritariafrente a casos de la VbG por los 11 tipos de medidas incluidas en el Reglamento</t>
    </r>
  </si>
  <si>
    <r>
      <t xml:space="preserve">Número de medidas administrativas de protección inmediata (MAPI) otorgadas por las JCPD a </t>
    </r>
    <r>
      <rPr>
        <b/>
        <sz val="8"/>
        <rFont val="Calibri"/>
        <family val="2"/>
        <scheme val="minor"/>
      </rPr>
      <t>personas LGBTI+</t>
    </r>
    <r>
      <rPr>
        <sz val="8"/>
        <rFont val="Calibri"/>
        <family val="2"/>
        <scheme val="minor"/>
      </rPr>
      <t xml:space="preserve"> que pertenece a grupos de atención prioritariafrente a casos de la VbG por los 11 tipos de medidas incluidas en el Reglamento</t>
    </r>
  </si>
  <si>
    <r>
      <t xml:space="preserve"> Porcentaje de medidas administrativas de protección inmediata (MAPI) </t>
    </r>
    <r>
      <rPr>
        <b/>
        <sz val="9"/>
        <rFont val="Calibri"/>
        <family val="2"/>
      </rPr>
      <t>notificadas</t>
    </r>
    <r>
      <rPr>
        <sz val="9"/>
        <rFont val="Calibri"/>
        <family val="2"/>
      </rPr>
      <t xml:space="preserve"> por la JCPD  al Consejo de la Judicatura </t>
    </r>
  </si>
  <si>
    <r>
      <t>·</t>
    </r>
    <r>
      <rPr>
        <sz val="10"/>
        <color theme="0"/>
        <rFont val="Times New Roman"/>
        <family val="1"/>
      </rPr>
      <t xml:space="preserve">         </t>
    </r>
    <r>
      <rPr>
        <sz val="10"/>
        <color theme="0"/>
        <rFont val="Calibri Light"/>
        <family val="2"/>
      </rPr>
      <t>ADQUISICIÓN DE REPUESTOS PARA LA VOLQUETA HINO PLACA OED0020, VOLQUETA HINO PLACA OED0019 Y VOLQUETA HINO PLACA OED0018 DE PROPIEDAD DEL GAD DEL CANTÓN ATAHUALPA</t>
    </r>
    <r>
      <rPr>
        <sz val="10"/>
        <color theme="0"/>
        <rFont val="Calibri"/>
        <family val="2"/>
        <scheme val="minor"/>
      </rPr>
      <t xml:space="preserve">, </t>
    </r>
    <r>
      <rPr>
        <sz val="10"/>
        <color theme="0"/>
        <rFont val="Calibri Light"/>
        <family val="2"/>
      </rPr>
      <t>MONTO USD $7587.51.</t>
    </r>
  </si>
  <si>
    <r>
      <t>·</t>
    </r>
    <r>
      <rPr>
        <sz val="10"/>
        <color theme="0"/>
        <rFont val="Times New Roman"/>
        <family val="1"/>
      </rPr>
      <t xml:space="preserve">         </t>
    </r>
    <r>
      <rPr>
        <sz val="10"/>
        <color theme="0"/>
        <rFont val="Calibri Light"/>
        <family val="2"/>
      </rPr>
      <t>ADQUISICIÓN DE REPUESTOS Y MANO DE OBRA PARA LA MAQUINARIA PESADA DE PROPIEDAD DEL GAD DEL CANTÓN ATAHUALPA, MONTO USD $9.994,20</t>
    </r>
  </si>
  <si>
    <r>
      <t>·</t>
    </r>
    <r>
      <rPr>
        <sz val="9"/>
        <color theme="0"/>
        <rFont val="Times New Roman"/>
        <family val="1"/>
      </rPr>
      <t xml:space="preserve">         </t>
    </r>
    <r>
      <rPr>
        <sz val="9"/>
        <color theme="0"/>
        <rFont val="Calibri Light"/>
        <family val="2"/>
      </rPr>
      <t>ADECUACIÓN DE UNIDADES BÁSICAS SANITARIAS LETRINAS DEL ALCANTARILLADO SANITARIO DEL RECINTO PIEDRAS VERDES DE LA PARROQUIA CORDONCILLO CANTÓN ATAHUALPA, MONTO USD $9257.78</t>
    </r>
  </si>
  <si>
    <r>
      <t>·</t>
    </r>
    <r>
      <rPr>
        <sz val="7"/>
        <color theme="0"/>
        <rFont val="Times New Roman"/>
        <family val="1"/>
      </rPr>
      <t xml:space="preserve">         </t>
    </r>
    <r>
      <rPr>
        <sz val="11"/>
        <color theme="0"/>
        <rFont val="Calibri Light"/>
        <family val="2"/>
      </rPr>
      <t>MANTENIMIENTO DEL COLUMPIO EXTREMO “TOCANDO EL CIELO” DE LA PARROQUIA AYAPAMBA DEL CANTÓN ATAHUALPA, MONTO USD $7,137.68.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</si>
</sst>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0.00_ ;_ &quot;$&quot;* \-#,##0.00_ ;_ &quot;$&quot;* &quot;-&quot;??_ ;_ @_ "/>
  </numFmts>
  <fonts count="11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Arial"/>
      <family val="2"/>
    </font>
    <font>
      <sz val="11"/>
      <color theme="1"/>
      <name val="Arial"/>
      <family val="2"/>
    </font>
    <font>
      <sz val="8"/>
      <color theme="1"/>
      <name val="Arial"/>
      <family val="2"/>
    </font>
    <font>
      <sz val="6"/>
      <color theme="1"/>
      <name val="Arial"/>
      <family val="2"/>
    </font>
    <font>
      <sz val="6"/>
      <name val="Arial"/>
      <family val="2"/>
    </font>
    <font>
      <b/>
      <sz val="11"/>
      <color theme="1"/>
      <name val="Arial"/>
      <family val="2"/>
    </font>
    <font>
      <sz val="9"/>
      <color rgb="FF000000"/>
      <name val="Arial"/>
      <family val="2"/>
    </font>
    <font>
      <b/>
      <sz val="10"/>
      <color rgb="FFFFFFFF"/>
      <name val="Arial"/>
      <family val="2"/>
    </font>
    <font>
      <sz val="7"/>
      <color rgb="FF000000"/>
      <name val="Arial"/>
      <family val="2"/>
    </font>
    <font>
      <sz val="7"/>
      <color rgb="FF808080"/>
      <name val="Arial"/>
      <family val="2"/>
    </font>
    <font>
      <b/>
      <sz val="8"/>
      <color theme="1"/>
      <name val="Arial"/>
      <family val="2"/>
    </font>
    <font>
      <sz val="8"/>
      <color rgb="FFFFFFFF"/>
      <name val="Arial"/>
      <family val="2"/>
    </font>
    <font>
      <sz val="7"/>
      <name val="Arial"/>
      <family val="2"/>
    </font>
    <font>
      <sz val="8"/>
      <name val="Arial"/>
      <family val="2"/>
    </font>
    <font>
      <sz val="11"/>
      <name val="Arial"/>
      <family val="2"/>
    </font>
    <font>
      <sz val="7"/>
      <color rgb="FF7F7F7F"/>
      <name val="Arial"/>
      <family val="2"/>
    </font>
    <font>
      <sz val="7"/>
      <color theme="1"/>
      <name val="Arial"/>
      <family val="2"/>
    </font>
    <font>
      <sz val="6"/>
      <color rgb="FF000000"/>
      <name val="Arial"/>
      <family val="2"/>
    </font>
    <font>
      <sz val="6"/>
      <color rgb="FF808080"/>
      <name val="Arial"/>
      <family val="2"/>
    </font>
    <font>
      <sz val="5"/>
      <color rgb="FF808080"/>
      <name val="Arial"/>
      <family val="2"/>
    </font>
    <font>
      <sz val="8"/>
      <color rgb="FF000000"/>
      <name val="Arial"/>
      <family val="2"/>
    </font>
    <font>
      <sz val="6"/>
      <color rgb="FFFFFFFF"/>
      <name val="Arial"/>
      <family val="2"/>
    </font>
    <font>
      <sz val="7"/>
      <color rgb="FFFFFFFF"/>
      <name val="Arial"/>
      <family val="2"/>
    </font>
    <font>
      <sz val="8"/>
      <color rgb="FFFFFFFF"/>
      <name val="Segoe UI"/>
      <family val="2"/>
    </font>
    <font>
      <b/>
      <sz val="11"/>
      <color theme="1"/>
      <name val="Calibri"/>
      <family val="2"/>
      <scheme val="minor"/>
    </font>
    <font>
      <sz val="11"/>
      <color theme="0"/>
      <name val="Calibri"/>
      <family val="2"/>
      <scheme val="minor"/>
    </font>
    <font>
      <b/>
      <sz val="12"/>
      <color theme="1"/>
      <name val="Calibri"/>
      <family val="2"/>
      <scheme val="minor"/>
    </font>
    <font>
      <sz val="9"/>
      <color theme="1"/>
      <name val="Calibri"/>
      <family val="2"/>
      <scheme val="minor"/>
    </font>
    <font>
      <b/>
      <sz val="9"/>
      <color theme="1"/>
      <name val="Calibri"/>
      <family val="2"/>
      <scheme val="minor"/>
    </font>
    <font>
      <b/>
      <sz val="9"/>
      <color indexed="8"/>
      <name val="Calibri"/>
      <family val="2"/>
    </font>
    <font>
      <sz val="9"/>
      <color indexed="8"/>
      <name val="Calibri"/>
      <family val="2"/>
    </font>
    <font>
      <sz val="9"/>
      <name val="Calibri"/>
      <family val="2"/>
      <scheme val="minor"/>
    </font>
    <font>
      <b/>
      <sz val="9"/>
      <name val="Calibri"/>
      <family val="2"/>
    </font>
    <font>
      <sz val="9"/>
      <name val="Calibri"/>
      <family val="2"/>
    </font>
    <font>
      <b/>
      <sz val="12"/>
      <color rgb="FF000000"/>
      <name val="Calibri"/>
      <family val="2"/>
      <scheme val="minor"/>
    </font>
    <font>
      <b/>
      <sz val="9"/>
      <color indexed="10"/>
      <name val="Calibri"/>
      <family val="2"/>
    </font>
    <font>
      <b/>
      <sz val="9"/>
      <name val="Calibri"/>
      <family val="2"/>
      <scheme val="minor"/>
    </font>
    <font>
      <sz val="10"/>
      <color theme="1"/>
      <name val="Calibri"/>
      <family val="2"/>
      <scheme val="minor"/>
    </font>
    <font>
      <sz val="9"/>
      <color indexed="10"/>
      <name val="Calibri"/>
      <family val="2"/>
    </font>
    <font>
      <sz val="9"/>
      <color rgb="FFFF0000"/>
      <name val="Calibri"/>
      <family val="2"/>
      <scheme val="minor"/>
    </font>
    <font>
      <sz val="9"/>
      <color rgb="FF000000"/>
      <name val="Calibri"/>
      <family val="2"/>
      <scheme val="minor"/>
    </font>
    <font>
      <i/>
      <sz val="9"/>
      <name val="Calibri"/>
      <family val="2"/>
    </font>
    <font>
      <sz val="7"/>
      <color theme="0"/>
      <name val="Arial"/>
      <family val="2"/>
    </font>
    <font>
      <sz val="9"/>
      <color theme="0"/>
      <name val="Calibri"/>
      <family val="2"/>
      <scheme val="minor"/>
    </font>
    <font>
      <b/>
      <sz val="7"/>
      <color theme="0"/>
      <name val="Calibri"/>
      <family val="2"/>
      <scheme val="minor"/>
    </font>
    <font>
      <sz val="7"/>
      <color theme="0"/>
      <name val="Calibri"/>
      <family val="2"/>
      <scheme val="minor"/>
    </font>
    <font>
      <sz val="7"/>
      <name val="Calibri"/>
      <family val="2"/>
      <scheme val="minor"/>
    </font>
    <font>
      <b/>
      <sz val="7"/>
      <name val="Calibri"/>
      <family val="2"/>
    </font>
    <font>
      <sz val="7"/>
      <color theme="1"/>
      <name val="Calibri"/>
      <family val="2"/>
      <scheme val="minor"/>
    </font>
    <font>
      <sz val="8"/>
      <color theme="1"/>
      <name val="Calibri"/>
      <family val="2"/>
      <scheme val="minor"/>
    </font>
    <font>
      <sz val="8"/>
      <color theme="0"/>
      <name val="Arial"/>
      <family val="2"/>
    </font>
    <font>
      <b/>
      <sz val="8"/>
      <color theme="0"/>
      <name val="Arial"/>
      <family val="2"/>
    </font>
    <font>
      <sz val="7"/>
      <color theme="1"/>
      <name val="Arial MT"/>
    </font>
    <font>
      <sz val="6"/>
      <name val="Arial MT"/>
    </font>
    <font>
      <sz val="6"/>
      <color rgb="FF808080"/>
      <name val="Arial MT"/>
    </font>
    <font>
      <sz val="6"/>
      <color rgb="FF808080"/>
      <name val="Calibri"/>
      <family val="2"/>
      <scheme val="minor"/>
    </font>
    <font>
      <sz val="7"/>
      <color rgb="FF808080"/>
      <name val="Times New Roman"/>
      <family val="1"/>
    </font>
    <font>
      <sz val="7"/>
      <color rgb="FF808080"/>
      <name val="Calibri"/>
      <family val="2"/>
    </font>
    <font>
      <u/>
      <sz val="11"/>
      <color theme="10"/>
      <name val="Calibri"/>
      <family val="2"/>
      <scheme val="minor"/>
    </font>
    <font>
      <sz val="10"/>
      <color rgb="FF363435"/>
      <name val="Times New Roman"/>
      <family val="1"/>
    </font>
    <font>
      <b/>
      <sz val="10"/>
      <color rgb="FF000000"/>
      <name val="Calibri"/>
      <family val="2"/>
    </font>
    <font>
      <sz val="9"/>
      <name val="Arial"/>
      <family val="2"/>
    </font>
    <font>
      <sz val="11"/>
      <color rgb="FFFF0000"/>
      <name val="Calibri"/>
      <family val="2"/>
      <scheme val="minor"/>
    </font>
    <font>
      <sz val="11"/>
      <name val="Times New Roman"/>
      <family val="1"/>
    </font>
    <font>
      <sz val="11"/>
      <color rgb="FF000000"/>
      <name val="Times New Roman"/>
      <family val="1"/>
    </font>
    <font>
      <sz val="9"/>
      <color rgb="FFFF0000"/>
      <name val="Calibri Light"/>
      <family val="2"/>
    </font>
    <font>
      <sz val="10"/>
      <color rgb="FFFF0000"/>
      <name val="Times New Roman"/>
      <family val="1"/>
    </font>
    <font>
      <sz val="10"/>
      <color rgb="FFFF0000"/>
      <name val="Calibri Light"/>
      <family val="2"/>
    </font>
    <font>
      <sz val="10"/>
      <color rgb="FFFF0000"/>
      <name val="Calibri"/>
      <family val="2"/>
      <scheme val="minor"/>
    </font>
    <font>
      <sz val="11"/>
      <name val="Calibri"/>
      <family val="2"/>
      <scheme val="minor"/>
    </font>
    <font>
      <sz val="9"/>
      <color rgb="FFFF0000"/>
      <name val="Times New Roman"/>
      <family val="1"/>
    </font>
    <font>
      <sz val="7"/>
      <color theme="1"/>
      <name val="Times New Roman"/>
      <family val="1"/>
    </font>
    <font>
      <sz val="11"/>
      <color rgb="FF000000"/>
      <name val="Calibri Light"/>
      <family val="2"/>
    </font>
    <font>
      <sz val="10"/>
      <name val="Times New Roman"/>
      <family val="1"/>
    </font>
    <font>
      <sz val="9"/>
      <color theme="1"/>
      <name val="Arial"/>
      <family val="2"/>
    </font>
    <font>
      <b/>
      <sz val="8"/>
      <color theme="1"/>
      <name val="Arial MT"/>
    </font>
    <font>
      <sz val="8"/>
      <color rgb="FF000000"/>
      <name val="Calibri"/>
      <family val="2"/>
      <scheme val="minor"/>
    </font>
    <font>
      <sz val="10"/>
      <name val="Arial"/>
      <family val="2"/>
    </font>
    <font>
      <b/>
      <sz val="7"/>
      <color rgb="FF808080"/>
      <name val="Arial"/>
      <family val="2"/>
    </font>
    <font>
      <sz val="10"/>
      <color theme="1"/>
      <name val="Times New Roman"/>
      <family val="1"/>
    </font>
    <font>
      <sz val="11"/>
      <color theme="1"/>
      <name val="Calibri"/>
      <family val="2"/>
      <scheme val="minor"/>
    </font>
    <font>
      <sz val="9"/>
      <color rgb="FFFF0000"/>
      <name val="Calibri"/>
      <family val="2"/>
    </font>
    <font>
      <sz val="8"/>
      <name val="Calibri"/>
      <family val="2"/>
      <scheme val="minor"/>
    </font>
    <font>
      <sz val="10"/>
      <color rgb="FF59575B"/>
      <name val="Arial"/>
      <family val="2"/>
    </font>
    <font>
      <sz val="11"/>
      <color rgb="FF080809"/>
      <name val="Segoe UI Historic"/>
      <family val="2"/>
    </font>
    <font>
      <sz val="10"/>
      <color rgb="FF080809"/>
      <name val="Segoe UI Historic"/>
      <family val="2"/>
    </font>
    <font>
      <sz val="10"/>
      <color rgb="FF6E6D70"/>
      <name val="Arial"/>
      <family val="2"/>
    </font>
    <font>
      <sz val="10"/>
      <color theme="1"/>
      <name val="Arial Narrow"/>
      <family val="2"/>
    </font>
    <font>
      <sz val="10"/>
      <color rgb="FF000000"/>
      <name val="Arial"/>
      <family val="2"/>
    </font>
    <font>
      <sz val="10"/>
      <color rgb="FF808080"/>
      <name val="Arial"/>
      <family val="2"/>
    </font>
    <font>
      <sz val="10"/>
      <color theme="1"/>
      <name val="Arial"/>
      <family val="2"/>
    </font>
    <font>
      <b/>
      <sz val="8"/>
      <name val="Arial"/>
      <family val="2"/>
    </font>
    <font>
      <sz val="8"/>
      <name val="Calibri"/>
      <family val="2"/>
    </font>
    <font>
      <sz val="7"/>
      <name val="Calibri"/>
      <family val="2"/>
    </font>
    <font>
      <b/>
      <sz val="8"/>
      <name val="Calibri"/>
      <family val="2"/>
      <scheme val="minor"/>
    </font>
    <font>
      <b/>
      <sz val="11"/>
      <name val="Calibri"/>
      <family val="2"/>
      <scheme val="minor"/>
    </font>
    <font>
      <sz val="9"/>
      <name val="Times New Roman"/>
      <family val="1"/>
    </font>
    <font>
      <sz val="11"/>
      <color theme="0"/>
      <name val="Times New Roman"/>
      <family val="1"/>
    </font>
    <font>
      <sz val="9"/>
      <color theme="0"/>
      <name val="Calibri Light"/>
      <family val="2"/>
    </font>
    <font>
      <sz val="10"/>
      <color theme="0"/>
      <name val="Symbol"/>
      <family val="1"/>
      <charset val="2"/>
    </font>
    <font>
      <sz val="10"/>
      <color theme="0"/>
      <name val="Times New Roman"/>
      <family val="1"/>
    </font>
    <font>
      <sz val="10"/>
      <color theme="0"/>
      <name val="Calibri Light"/>
      <family val="2"/>
    </font>
    <font>
      <sz val="10"/>
      <color theme="0"/>
      <name val="Calibri"/>
      <family val="2"/>
      <scheme val="minor"/>
    </font>
    <font>
      <b/>
      <sz val="9"/>
      <color theme="0"/>
      <name val="Arial"/>
      <family val="2"/>
    </font>
    <font>
      <sz val="9"/>
      <color theme="0"/>
      <name val="Symbol"/>
      <family val="1"/>
      <charset val="2"/>
    </font>
    <font>
      <sz val="9"/>
      <color theme="0"/>
      <name val="Times New Roman"/>
      <family val="1"/>
    </font>
    <font>
      <sz val="8"/>
      <color theme="0"/>
      <name val="Calibri"/>
      <family val="2"/>
      <scheme val="minor"/>
    </font>
    <font>
      <sz val="12"/>
      <color theme="0"/>
      <name val="Symbol"/>
      <family val="1"/>
      <charset val="2"/>
    </font>
    <font>
      <sz val="7"/>
      <color theme="0"/>
      <name val="Times New Roman"/>
      <family val="1"/>
    </font>
    <font>
      <sz val="11"/>
      <color theme="0"/>
      <name val="Calibri Light"/>
      <family val="2"/>
    </font>
    <font>
      <sz val="9"/>
      <color rgb="FF000000"/>
      <name val="Times New Roman"/>
      <family val="1"/>
    </font>
    <font>
      <sz val="10"/>
      <color rgb="FF7F7F7F"/>
      <name val="Arial"/>
      <family val="2"/>
    </font>
    <font>
      <sz val="10"/>
      <color rgb="FF000000"/>
      <name val="Calibri"/>
      <family val="2"/>
      <scheme val="minor"/>
    </font>
    <font>
      <u/>
      <sz val="8"/>
      <color theme="10"/>
      <name val="Calibri"/>
      <family val="2"/>
      <scheme val="minor"/>
    </font>
  </fonts>
  <fills count="27">
    <fill>
      <patternFill patternType="none"/>
    </fill>
    <fill>
      <patternFill patternType="gray125"/>
    </fill>
    <fill>
      <patternFill patternType="solid">
        <fgColor rgb="FF5B9BD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D9D5EF"/>
        <bgColor indexed="64"/>
      </patternFill>
    </fill>
    <fill>
      <patternFill patternType="solid">
        <fgColor rgb="FFFFFF99"/>
        <bgColor indexed="64"/>
      </patternFill>
    </fill>
    <fill>
      <patternFill patternType="solid">
        <fgColor rgb="FF00B050"/>
        <bgColor indexed="64"/>
      </patternFill>
    </fill>
    <fill>
      <patternFill patternType="solid">
        <fgColor rgb="FFC189F7"/>
        <bgColor indexed="64"/>
      </patternFill>
    </fill>
    <fill>
      <patternFill patternType="solid">
        <fgColor rgb="FF00B0F0"/>
        <bgColor indexed="64"/>
      </patternFill>
    </fill>
    <fill>
      <patternFill patternType="solid">
        <fgColor theme="2" tint="-0.249977111117893"/>
        <bgColor indexed="64"/>
      </patternFill>
    </fill>
    <fill>
      <patternFill patternType="solid">
        <fgColor theme="3" tint="-0.249977111117893"/>
        <bgColor indexed="64"/>
      </patternFill>
    </fill>
    <fill>
      <patternFill patternType="solid">
        <fgColor rgb="FFFF0000"/>
        <bgColor indexed="64"/>
      </patternFill>
    </fill>
    <fill>
      <patternFill patternType="solid">
        <fgColor rgb="FFFFC000"/>
        <bgColor indexed="64"/>
      </patternFill>
    </fill>
    <fill>
      <patternFill patternType="solid">
        <fgColor theme="9" tint="-0.249977111117893"/>
        <bgColor indexed="64"/>
      </patternFill>
    </fill>
    <fill>
      <patternFill patternType="solid">
        <fgColor theme="3" tint="0.39997558519241921"/>
        <bgColor indexed="64"/>
      </patternFill>
    </fill>
  </fills>
  <borders count="5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4">
    <xf numFmtId="0" fontId="0" fillId="0" borderId="0"/>
    <xf numFmtId="0" fontId="63" fillId="0" borderId="0" applyNumberFormat="0" applyFill="0" applyBorder="0" applyAlignment="0" applyProtection="0"/>
    <xf numFmtId="0" fontId="32" fillId="0" borderId="0"/>
    <xf numFmtId="44" fontId="85" fillId="0" borderId="0" applyFont="0" applyFill="0" applyBorder="0" applyAlignment="0" applyProtection="0"/>
  </cellStyleXfs>
  <cellXfs count="751">
    <xf numFmtId="0" fontId="0" fillId="0" borderId="0" xfId="0"/>
    <xf numFmtId="0" fontId="5" fillId="0" borderId="0" xfId="0" applyFont="1" applyAlignment="1">
      <alignment vertical="top" wrapText="1"/>
    </xf>
    <xf numFmtId="0" fontId="13" fillId="0" borderId="2" xfId="0" applyFont="1" applyBorder="1" applyAlignment="1">
      <alignment vertical="center" wrapText="1"/>
    </xf>
    <xf numFmtId="0" fontId="16" fillId="2" borderId="2" xfId="0" applyFont="1" applyFill="1" applyBorder="1" applyAlignment="1">
      <alignment vertical="top" wrapText="1"/>
    </xf>
    <xf numFmtId="0" fontId="20" fillId="0" borderId="0" xfId="0" applyFont="1" applyAlignment="1">
      <alignment horizontal="center" vertical="top" wrapText="1"/>
    </xf>
    <xf numFmtId="0" fontId="21" fillId="0" borderId="0" xfId="0" applyFont="1" applyAlignment="1">
      <alignment horizontal="center" vertical="top" wrapText="1"/>
    </xf>
    <xf numFmtId="0" fontId="6" fillId="0" borderId="0" xfId="0" applyFont="1" applyBorder="1" applyAlignment="1">
      <alignment horizontal="center" vertical="top"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21" fillId="0" borderId="0" xfId="0" applyFont="1" applyAlignment="1">
      <alignment horizontal="center"/>
    </xf>
    <xf numFmtId="0" fontId="14" fillId="0" borderId="2" xfId="0" applyFont="1" applyBorder="1" applyAlignment="1">
      <alignment vertical="center" wrapText="1"/>
    </xf>
    <xf numFmtId="0" fontId="5" fillId="0" borderId="2" xfId="0" applyFont="1" applyBorder="1" applyAlignment="1">
      <alignment vertical="top" wrapText="1"/>
    </xf>
    <xf numFmtId="0" fontId="21" fillId="0" borderId="2" xfId="0" applyFont="1" applyBorder="1" applyAlignment="1">
      <alignment vertical="top" wrapText="1"/>
    </xf>
    <xf numFmtId="0" fontId="26" fillId="2" borderId="2" xfId="0" applyFont="1" applyFill="1" applyBorder="1" applyAlignment="1">
      <alignment vertical="center" wrapText="1"/>
    </xf>
    <xf numFmtId="0" fontId="14" fillId="0" borderId="2" xfId="0" applyFont="1" applyBorder="1" applyAlignment="1">
      <alignment horizontal="right" vertical="center" wrapText="1"/>
    </xf>
    <xf numFmtId="0" fontId="24" fillId="0" borderId="0" xfId="0" applyFont="1" applyBorder="1" applyAlignment="1">
      <alignment horizontal="right" vertical="center" wrapText="1"/>
    </xf>
    <xf numFmtId="0" fontId="27" fillId="2" borderId="2" xfId="0" applyFont="1" applyFill="1" applyBorder="1" applyAlignment="1">
      <alignment vertical="center" wrapText="1"/>
    </xf>
    <xf numFmtId="0" fontId="24" fillId="0" borderId="2" xfId="0" applyFont="1" applyBorder="1" applyAlignment="1">
      <alignment vertical="center" wrapText="1"/>
    </xf>
    <xf numFmtId="0" fontId="22" fillId="0" borderId="0" xfId="0" applyFont="1" applyBorder="1" applyAlignment="1">
      <alignment horizontal="left" vertical="center" wrapText="1"/>
    </xf>
    <xf numFmtId="0" fontId="23" fillId="0" borderId="0" xfId="0" applyFont="1" applyAlignment="1">
      <alignment horizontal="center" vertical="center" wrapText="1"/>
    </xf>
    <xf numFmtId="0" fontId="16" fillId="2" borderId="2" xfId="0" applyFont="1" applyFill="1" applyBorder="1" applyAlignment="1">
      <alignment vertical="center" wrapText="1"/>
    </xf>
    <xf numFmtId="0" fontId="26" fillId="2" borderId="2"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16" fillId="2" borderId="2" xfId="0" applyFont="1" applyFill="1" applyBorder="1" applyAlignment="1">
      <alignment horizontal="center" vertical="top" wrapText="1"/>
    </xf>
    <xf numFmtId="0" fontId="20" fillId="0" borderId="2" xfId="0" applyFont="1" applyBorder="1" applyAlignment="1">
      <alignment vertical="top" wrapText="1"/>
    </xf>
    <xf numFmtId="0" fontId="16"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0" fillId="0" borderId="0" xfId="0" applyAlignment="1">
      <alignment wrapText="1"/>
    </xf>
    <xf numFmtId="0" fontId="11" fillId="0" borderId="0" xfId="0" applyFont="1" applyAlignment="1">
      <alignment vertical="center" wrapText="1"/>
    </xf>
    <xf numFmtId="0" fontId="6" fillId="0" borderId="0" xfId="0" applyFont="1" applyAlignment="1">
      <alignment wrapText="1"/>
    </xf>
    <xf numFmtId="0" fontId="7" fillId="0" borderId="0" xfId="0" applyFont="1" applyAlignment="1">
      <alignment horizontal="left" vertical="center" wrapText="1"/>
    </xf>
    <xf numFmtId="0" fontId="15" fillId="0" borderId="0" xfId="0" applyFont="1" applyFill="1" applyAlignment="1">
      <alignment horizontal="left" vertical="center" wrapText="1"/>
    </xf>
    <xf numFmtId="0" fontId="15" fillId="0" borderId="0" xfId="0" applyFont="1" applyFill="1" applyBorder="1" applyAlignment="1">
      <alignment horizontal="left" vertical="center" wrapText="1"/>
    </xf>
    <xf numFmtId="0" fontId="18" fillId="0" borderId="2" xfId="0" applyFont="1" applyBorder="1" applyAlignment="1">
      <alignment horizontal="left" vertical="center" wrapText="1"/>
    </xf>
    <xf numFmtId="0" fontId="19" fillId="0" borderId="2" xfId="0" applyFont="1" applyBorder="1" applyAlignment="1">
      <alignment wrapText="1"/>
    </xf>
    <xf numFmtId="0" fontId="18" fillId="0" borderId="0"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horizontal="center" wrapText="1"/>
    </xf>
    <xf numFmtId="0" fontId="6" fillId="0" borderId="0" xfId="0" applyFont="1" applyBorder="1" applyAlignment="1">
      <alignment horizontal="center" wrapText="1"/>
    </xf>
    <xf numFmtId="0" fontId="21" fillId="0" borderId="0" xfId="0" applyFont="1" applyAlignment="1">
      <alignment horizontal="center" wrapText="1"/>
    </xf>
    <xf numFmtId="0" fontId="21" fillId="0" borderId="2" xfId="0" applyFont="1" applyBorder="1" applyAlignment="1">
      <alignment wrapText="1"/>
    </xf>
    <xf numFmtId="0" fontId="6" fillId="0" borderId="0" xfId="0" applyFont="1" applyBorder="1" applyAlignment="1">
      <alignment wrapText="1"/>
    </xf>
    <xf numFmtId="0" fontId="6" fillId="0" borderId="2" xfId="0" applyFont="1" applyBorder="1" applyAlignment="1">
      <alignment wrapText="1"/>
    </xf>
    <xf numFmtId="0" fontId="15" fillId="0" borderId="0" xfId="0" applyFont="1" applyAlignment="1">
      <alignment horizontal="left" vertical="center" wrapText="1"/>
    </xf>
    <xf numFmtId="0" fontId="7" fillId="0" borderId="0" xfId="0" applyFont="1" applyAlignment="1">
      <alignment wrapText="1"/>
    </xf>
    <xf numFmtId="0" fontId="6" fillId="0" borderId="0" xfId="0" applyFont="1" applyFill="1" applyBorder="1" applyAlignment="1">
      <alignment wrapText="1"/>
    </xf>
    <xf numFmtId="0" fontId="6" fillId="0" borderId="0" xfId="0" applyFont="1" applyFill="1" applyAlignment="1">
      <alignment wrapText="1"/>
    </xf>
    <xf numFmtId="0" fontId="8" fillId="0" borderId="0" xfId="0" applyFont="1" applyAlignment="1">
      <alignment wrapText="1"/>
    </xf>
    <xf numFmtId="0" fontId="9" fillId="0" borderId="0" xfId="0" applyFont="1" applyFill="1" applyAlignment="1">
      <alignment wrapText="1"/>
    </xf>
    <xf numFmtId="0" fontId="6" fillId="0" borderId="0" xfId="0" applyFont="1" applyAlignment="1">
      <alignment horizontal="center" wrapText="1"/>
    </xf>
    <xf numFmtId="0" fontId="16" fillId="2"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0" fillId="0" borderId="2" xfId="0" applyFont="1" applyBorder="1" applyAlignment="1">
      <alignment vertical="top"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13" fillId="0" borderId="2" xfId="0" applyFont="1" applyBorder="1" applyAlignment="1">
      <alignment horizontal="left" vertical="center" wrapText="1"/>
    </xf>
    <xf numFmtId="0" fontId="0" fillId="0" borderId="2" xfId="0" applyBorder="1" applyAlignment="1">
      <alignment wrapText="1"/>
    </xf>
    <xf numFmtId="0" fontId="15" fillId="0" borderId="0" xfId="0" applyFont="1" applyAlignment="1">
      <alignment vertical="center" wrapText="1"/>
    </xf>
    <xf numFmtId="0" fontId="14" fillId="0" borderId="0" xfId="0" applyFont="1" applyBorder="1" applyAlignment="1">
      <alignment vertical="center" wrapText="1"/>
    </xf>
    <xf numFmtId="0" fontId="14"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0" fillId="0" borderId="0" xfId="0" applyBorder="1" applyAlignment="1">
      <alignment wrapText="1"/>
    </xf>
    <xf numFmtId="0" fontId="27" fillId="2" borderId="2"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32" fillId="0" borderId="0" xfId="0" applyFont="1" applyAlignment="1">
      <alignment wrapText="1"/>
    </xf>
    <xf numFmtId="0" fontId="33" fillId="4" borderId="16" xfId="0" applyFont="1" applyFill="1" applyBorder="1" applyAlignment="1">
      <alignment horizontal="center" vertical="center" wrapText="1"/>
    </xf>
    <xf numFmtId="0" fontId="33" fillId="4" borderId="22" xfId="0" applyFont="1" applyFill="1" applyBorder="1" applyAlignment="1">
      <alignment horizontal="center" vertical="center" wrapText="1"/>
    </xf>
    <xf numFmtId="0" fontId="32" fillId="5" borderId="25" xfId="0" applyFont="1" applyFill="1" applyBorder="1" applyAlignment="1">
      <alignment horizontal="left" vertical="center" wrapText="1"/>
    </xf>
    <xf numFmtId="0" fontId="32" fillId="6" borderId="25" xfId="0" applyFont="1" applyFill="1" applyBorder="1" applyAlignment="1">
      <alignment horizontal="center" vertical="center" wrapText="1"/>
    </xf>
    <xf numFmtId="0" fontId="32" fillId="6" borderId="25" xfId="0" applyFont="1" applyFill="1" applyBorder="1" applyAlignment="1">
      <alignment horizontal="justify" vertical="center" wrapText="1"/>
    </xf>
    <xf numFmtId="0" fontId="32" fillId="6" borderId="25" xfId="0" applyFont="1" applyFill="1" applyBorder="1" applyAlignment="1">
      <alignment vertical="center" wrapText="1"/>
    </xf>
    <xf numFmtId="0" fontId="32" fillId="5" borderId="9" xfId="0" applyFont="1" applyFill="1" applyBorder="1" applyAlignment="1">
      <alignment horizontal="left" vertical="center" wrapText="1"/>
    </xf>
    <xf numFmtId="0" fontId="32" fillId="6" borderId="9" xfId="0" applyFont="1" applyFill="1" applyBorder="1" applyAlignment="1">
      <alignment horizontal="center" vertical="center" wrapText="1"/>
    </xf>
    <xf numFmtId="0" fontId="32" fillId="6" borderId="9" xfId="0" applyFont="1" applyFill="1" applyBorder="1" applyAlignment="1">
      <alignment vertical="center" wrapText="1"/>
    </xf>
    <xf numFmtId="0" fontId="32" fillId="6" borderId="2" xfId="0" applyFont="1" applyFill="1" applyBorder="1" applyAlignment="1">
      <alignment horizontal="justify" vertical="center" wrapText="1"/>
    </xf>
    <xf numFmtId="0" fontId="32" fillId="5" borderId="18" xfId="0" applyFont="1" applyFill="1" applyBorder="1" applyAlignment="1">
      <alignment horizontal="justify" vertical="center" wrapText="1"/>
    </xf>
    <xf numFmtId="0" fontId="32" fillId="6" borderId="7" xfId="0" applyFont="1" applyFill="1" applyBorder="1" applyAlignment="1">
      <alignment horizontal="center" vertical="center" wrapText="1"/>
    </xf>
    <xf numFmtId="0" fontId="32" fillId="6" borderId="2" xfId="0" applyFont="1" applyFill="1" applyBorder="1" applyAlignment="1">
      <alignment horizontal="center" vertical="center" wrapText="1"/>
    </xf>
    <xf numFmtId="0" fontId="32" fillId="6" borderId="2" xfId="0" applyFont="1" applyFill="1" applyBorder="1" applyAlignment="1">
      <alignment vertical="center" wrapText="1"/>
    </xf>
    <xf numFmtId="0" fontId="32" fillId="5" borderId="27" xfId="0" applyFont="1" applyFill="1" applyBorder="1" applyAlignment="1">
      <alignment horizontal="justify" vertical="center" wrapText="1"/>
    </xf>
    <xf numFmtId="0" fontId="32" fillId="6" borderId="12" xfId="0" applyFont="1" applyFill="1" applyBorder="1" applyAlignment="1">
      <alignment horizontal="center" vertical="center" wrapText="1"/>
    </xf>
    <xf numFmtId="0" fontId="32" fillId="6" borderId="8" xfId="0" applyFont="1" applyFill="1" applyBorder="1" applyAlignment="1">
      <alignment horizontal="justify" vertical="center" wrapText="1"/>
    </xf>
    <xf numFmtId="0" fontId="32" fillId="6" borderId="8" xfId="0" applyFont="1" applyFill="1" applyBorder="1" applyAlignment="1">
      <alignment horizontal="center" vertical="center" wrapText="1"/>
    </xf>
    <xf numFmtId="0" fontId="32" fillId="5" borderId="16" xfId="0" applyFont="1" applyFill="1" applyBorder="1" applyAlignment="1">
      <alignment horizontal="justify" vertical="center" wrapText="1"/>
    </xf>
    <xf numFmtId="0" fontId="32" fillId="6" borderId="28" xfId="0" applyFont="1" applyFill="1" applyBorder="1" applyAlignment="1">
      <alignment horizontal="center" vertical="center" wrapText="1"/>
    </xf>
    <xf numFmtId="0" fontId="32" fillId="5" borderId="29" xfId="0" applyFont="1" applyFill="1" applyBorder="1" applyAlignment="1">
      <alignment horizontal="justify" vertical="center" wrapText="1"/>
    </xf>
    <xf numFmtId="0" fontId="32" fillId="6" borderId="29" xfId="0" applyFont="1" applyFill="1" applyBorder="1" applyAlignment="1">
      <alignment horizontal="center" vertical="center" wrapText="1"/>
    </xf>
    <xf numFmtId="0" fontId="35" fillId="6" borderId="30" xfId="0" applyFont="1" applyFill="1" applyBorder="1" applyAlignment="1">
      <alignment horizontal="justify" vertical="center" wrapText="1"/>
    </xf>
    <xf numFmtId="0" fontId="32" fillId="6" borderId="12" xfId="0" applyFont="1" applyFill="1" applyBorder="1" applyAlignment="1">
      <alignment vertical="center" wrapText="1"/>
    </xf>
    <xf numFmtId="0" fontId="32" fillId="6" borderId="8" xfId="0" applyFont="1" applyFill="1" applyBorder="1" applyAlignment="1">
      <alignment vertical="center" wrapText="1"/>
    </xf>
    <xf numFmtId="0" fontId="31" fillId="4" borderId="19" xfId="0" applyFont="1" applyFill="1" applyBorder="1" applyAlignment="1">
      <alignment horizontal="center" vertical="center" wrapText="1"/>
    </xf>
    <xf numFmtId="0" fontId="31" fillId="4" borderId="20" xfId="0" applyFont="1" applyFill="1" applyBorder="1" applyAlignment="1">
      <alignment horizontal="left" vertical="center" wrapText="1"/>
    </xf>
    <xf numFmtId="0" fontId="31" fillId="4" borderId="32" xfId="0" applyFont="1" applyFill="1" applyBorder="1" applyAlignment="1">
      <alignment horizontal="left" vertical="center" wrapText="1"/>
    </xf>
    <xf numFmtId="0" fontId="32" fillId="7" borderId="33" xfId="0" applyFont="1" applyFill="1" applyBorder="1" applyAlignment="1">
      <alignment horizontal="justify" vertical="center" wrapText="1"/>
    </xf>
    <xf numFmtId="0" fontId="32" fillId="6" borderId="34" xfId="0" applyFont="1" applyFill="1" applyBorder="1" applyAlignment="1">
      <alignment horizontal="center" vertical="center" wrapText="1"/>
    </xf>
    <xf numFmtId="0" fontId="32" fillId="7" borderId="25" xfId="0" applyFont="1" applyFill="1" applyBorder="1" applyAlignment="1">
      <alignment horizontal="left" vertical="center" wrapText="1"/>
    </xf>
    <xf numFmtId="0" fontId="32" fillId="7" borderId="25" xfId="0" applyFont="1" applyFill="1" applyBorder="1" applyAlignment="1">
      <alignment horizontal="justify" vertical="center" wrapText="1"/>
    </xf>
    <xf numFmtId="0" fontId="32" fillId="6" borderId="35" xfId="0" applyFont="1" applyFill="1" applyBorder="1" applyAlignment="1">
      <alignment horizontal="justify" vertical="center" wrapText="1"/>
    </xf>
    <xf numFmtId="0" fontId="36" fillId="7" borderId="18" xfId="0" applyFont="1" applyFill="1" applyBorder="1" applyAlignment="1">
      <alignment horizontal="justify" vertical="center" wrapText="1"/>
    </xf>
    <xf numFmtId="0" fontId="36" fillId="6" borderId="7" xfId="0" applyFont="1" applyFill="1" applyBorder="1" applyAlignment="1">
      <alignment horizontal="center" vertical="center" wrapText="1"/>
    </xf>
    <xf numFmtId="0" fontId="36" fillId="6" borderId="2" xfId="0" applyFont="1" applyFill="1" applyBorder="1" applyAlignment="1">
      <alignment horizontal="justify" vertical="center" wrapText="1"/>
    </xf>
    <xf numFmtId="0" fontId="38" fillId="6" borderId="2" xfId="0" applyFont="1" applyFill="1" applyBorder="1" applyAlignment="1">
      <alignment horizontal="justify" vertical="center" wrapText="1"/>
    </xf>
    <xf numFmtId="0" fontId="36" fillId="7" borderId="2" xfId="0" applyFont="1" applyFill="1" applyBorder="1" applyAlignment="1">
      <alignment horizontal="justify" vertical="center" wrapText="1"/>
    </xf>
    <xf numFmtId="0" fontId="35" fillId="6" borderId="17" xfId="0" applyFont="1" applyFill="1" applyBorder="1" applyAlignment="1">
      <alignment vertical="center" wrapText="1"/>
    </xf>
    <xf numFmtId="0" fontId="36" fillId="7" borderId="36" xfId="0" applyFont="1" applyFill="1" applyBorder="1" applyAlignment="1">
      <alignment horizontal="justify" vertical="center" wrapText="1"/>
    </xf>
    <xf numFmtId="0" fontId="36" fillId="6" borderId="37" xfId="0" applyFont="1" applyFill="1" applyBorder="1" applyAlignment="1">
      <alignment horizontal="center" vertical="center" wrapText="1"/>
    </xf>
    <xf numFmtId="0" fontId="36" fillId="7" borderId="38" xfId="0" applyFont="1" applyFill="1" applyBorder="1" applyAlignment="1">
      <alignment horizontal="justify" vertical="center" wrapText="1"/>
    </xf>
    <xf numFmtId="0" fontId="35" fillId="6" borderId="39" xfId="0" applyFont="1" applyFill="1" applyBorder="1" applyAlignment="1">
      <alignment horizontal="justify" vertical="center" wrapText="1"/>
    </xf>
    <xf numFmtId="0" fontId="36" fillId="7" borderId="0" xfId="0" applyFont="1" applyFill="1" applyBorder="1" applyAlignment="1">
      <alignment horizontal="justify" vertical="center" wrapText="1"/>
    </xf>
    <xf numFmtId="0" fontId="36" fillId="6" borderId="0" xfId="0" applyFont="1" applyFill="1" applyBorder="1" applyAlignment="1">
      <alignment horizontal="center" vertical="center" wrapText="1"/>
    </xf>
    <xf numFmtId="0" fontId="32" fillId="6" borderId="0" xfId="0" applyFont="1" applyFill="1" applyBorder="1" applyAlignment="1">
      <alignment horizontal="justify" vertical="center" wrapText="1"/>
    </xf>
    <xf numFmtId="0" fontId="36" fillId="7" borderId="40" xfId="0" applyFont="1" applyFill="1" applyBorder="1" applyAlignment="1">
      <alignment horizontal="center" vertical="center" wrapText="1"/>
    </xf>
    <xf numFmtId="0" fontId="36" fillId="6" borderId="20" xfId="0" applyFont="1" applyFill="1" applyBorder="1" applyAlignment="1">
      <alignment horizontal="center" vertical="center" wrapText="1"/>
    </xf>
    <xf numFmtId="0" fontId="41" fillId="7" borderId="40" xfId="0" applyFont="1" applyFill="1" applyBorder="1" applyAlignment="1">
      <alignment horizontal="center" vertical="center" wrapText="1"/>
    </xf>
    <xf numFmtId="0" fontId="36" fillId="7" borderId="24" xfId="0" applyFont="1" applyFill="1" applyBorder="1" applyAlignment="1">
      <alignment horizontal="center" vertical="center" wrapText="1"/>
    </xf>
    <xf numFmtId="0" fontId="42" fillId="0" borderId="2" xfId="0" applyFont="1" applyBorder="1" applyAlignment="1">
      <alignment vertical="center" wrapText="1"/>
    </xf>
    <xf numFmtId="0" fontId="32" fillId="6" borderId="2" xfId="0" applyFont="1" applyFill="1" applyBorder="1" applyAlignment="1">
      <alignment horizontal="left" vertical="center" wrapText="1"/>
    </xf>
    <xf numFmtId="0" fontId="35" fillId="6" borderId="2" xfId="0" applyFont="1" applyFill="1" applyBorder="1" applyAlignment="1">
      <alignment vertical="center" wrapText="1"/>
    </xf>
    <xf numFmtId="0" fontId="36" fillId="7" borderId="18" xfId="0" applyFont="1" applyFill="1" applyBorder="1" applyAlignment="1">
      <alignment vertical="center" wrapText="1"/>
    </xf>
    <xf numFmtId="0" fontId="36" fillId="6" borderId="28" xfId="0" applyFont="1" applyFill="1" applyBorder="1" applyAlignment="1">
      <alignment horizontal="center" vertical="center" wrapText="1"/>
    </xf>
    <xf numFmtId="0" fontId="36" fillId="7" borderId="29" xfId="0" applyFont="1" applyFill="1" applyBorder="1" applyAlignment="1">
      <alignment horizontal="left" vertical="center" wrapText="1"/>
    </xf>
    <xf numFmtId="0" fontId="32" fillId="6" borderId="29" xfId="0" applyFont="1" applyFill="1" applyBorder="1" applyAlignment="1">
      <alignment horizontal="left" vertical="center" wrapText="1"/>
    </xf>
    <xf numFmtId="0" fontId="33" fillId="0" borderId="0" xfId="0" applyFont="1" applyAlignment="1">
      <alignment horizontal="center" wrapText="1"/>
    </xf>
    <xf numFmtId="0" fontId="36" fillId="6" borderId="2" xfId="0" applyFont="1" applyFill="1" applyBorder="1" applyAlignment="1">
      <alignment horizontal="center" vertical="center" wrapText="1"/>
    </xf>
    <xf numFmtId="0" fontId="36" fillId="7" borderId="2" xfId="0" applyFont="1" applyFill="1" applyBorder="1" applyAlignment="1">
      <alignment vertical="center" wrapText="1"/>
    </xf>
    <xf numFmtId="0" fontId="38" fillId="6" borderId="2" xfId="0" applyFont="1" applyFill="1" applyBorder="1" applyAlignment="1">
      <alignment horizontal="left" vertical="center" wrapText="1"/>
    </xf>
    <xf numFmtId="0" fontId="32" fillId="0" borderId="2" xfId="0" applyFont="1" applyBorder="1" applyAlignment="1">
      <alignment horizontal="center" vertical="center" wrapText="1"/>
    </xf>
    <xf numFmtId="0" fontId="41" fillId="0" borderId="2" xfId="0" applyFont="1" applyBorder="1" applyAlignment="1">
      <alignment horizontal="justify" vertical="center" wrapText="1"/>
    </xf>
    <xf numFmtId="0" fontId="32" fillId="6" borderId="0" xfId="0" applyFont="1" applyFill="1" applyBorder="1" applyAlignment="1">
      <alignment vertical="center" wrapText="1"/>
    </xf>
    <xf numFmtId="0" fontId="32" fillId="6" borderId="0" xfId="0" applyFont="1" applyFill="1" applyBorder="1" applyAlignment="1">
      <alignment horizontal="center" vertical="center" wrapText="1"/>
    </xf>
    <xf numFmtId="0" fontId="36" fillId="6" borderId="2" xfId="0" applyFont="1" applyFill="1" applyBorder="1" applyAlignment="1">
      <alignment horizontal="left" vertical="center" wrapText="1"/>
    </xf>
    <xf numFmtId="0" fontId="36" fillId="7" borderId="2" xfId="0" applyFont="1" applyFill="1" applyBorder="1" applyAlignment="1">
      <alignment horizontal="left" vertical="center" wrapText="1"/>
    </xf>
    <xf numFmtId="0" fontId="36" fillId="6" borderId="12" xfId="0" applyFont="1" applyFill="1" applyBorder="1" applyAlignment="1">
      <alignment horizontal="center" vertical="center" wrapText="1"/>
    </xf>
    <xf numFmtId="0" fontId="36" fillId="6" borderId="8" xfId="0" applyFont="1" applyFill="1" applyBorder="1" applyAlignment="1">
      <alignment horizontal="center" vertical="center" wrapText="1"/>
    </xf>
    <xf numFmtId="0" fontId="36" fillId="7" borderId="2" xfId="0" applyFont="1" applyFill="1" applyBorder="1" applyAlignment="1">
      <alignment horizontal="center" vertical="center" wrapText="1"/>
    </xf>
    <xf numFmtId="0" fontId="33" fillId="0" borderId="2" xfId="0" applyFont="1" applyBorder="1" applyAlignment="1">
      <alignment vertical="center" wrapText="1"/>
    </xf>
    <xf numFmtId="0" fontId="41" fillId="6" borderId="7" xfId="0" applyFont="1" applyFill="1" applyBorder="1" applyAlignment="1">
      <alignment horizontal="center" vertical="center" wrapText="1"/>
    </xf>
    <xf numFmtId="0" fontId="41" fillId="6" borderId="2" xfId="0" applyFont="1" applyFill="1" applyBorder="1" applyAlignment="1">
      <alignment horizontal="center" vertical="center" wrapText="1"/>
    </xf>
    <xf numFmtId="0" fontId="38" fillId="7" borderId="2" xfId="0" applyFont="1" applyFill="1" applyBorder="1" applyAlignment="1">
      <alignment horizontal="left" vertical="center" wrapText="1"/>
    </xf>
    <xf numFmtId="0" fontId="32" fillId="0" borderId="2" xfId="0" applyFont="1" applyBorder="1" applyAlignment="1">
      <alignment horizontal="left" vertical="center" wrapText="1"/>
    </xf>
    <xf numFmtId="0" fontId="36" fillId="7" borderId="27" xfId="0" applyFont="1" applyFill="1" applyBorder="1" applyAlignment="1">
      <alignment horizontal="left" vertical="center" wrapText="1"/>
    </xf>
    <xf numFmtId="0" fontId="41" fillId="6" borderId="44" xfId="0" applyFont="1" applyFill="1" applyBorder="1" applyAlignment="1">
      <alignment horizontal="center" vertical="center" wrapText="1"/>
    </xf>
    <xf numFmtId="0" fontId="33" fillId="0" borderId="0" xfId="0" applyFont="1" applyAlignment="1">
      <alignment vertical="center" wrapText="1"/>
    </xf>
    <xf numFmtId="0" fontId="41" fillId="6" borderId="8" xfId="0" applyFont="1" applyFill="1" applyBorder="1" applyAlignment="1">
      <alignment horizontal="center" vertical="center" wrapText="1"/>
    </xf>
    <xf numFmtId="0" fontId="41" fillId="7" borderId="2" xfId="0" applyFont="1" applyFill="1" applyBorder="1" applyAlignment="1">
      <alignment horizontal="left" vertical="center" wrapText="1"/>
    </xf>
    <xf numFmtId="0" fontId="32" fillId="7" borderId="2" xfId="0" applyFont="1" applyFill="1" applyBorder="1" applyAlignment="1">
      <alignment horizontal="justify" vertical="center" wrapText="1"/>
    </xf>
    <xf numFmtId="0" fontId="36" fillId="7" borderId="2" xfId="0" applyFont="1" applyFill="1" applyBorder="1" applyAlignment="1">
      <alignment horizontal="left" vertical="top" wrapText="1"/>
    </xf>
    <xf numFmtId="0" fontId="44" fillId="0" borderId="2" xfId="0" applyFont="1" applyBorder="1" applyAlignment="1">
      <alignment vertical="center" wrapText="1"/>
    </xf>
    <xf numFmtId="0" fontId="32" fillId="0" borderId="0" xfId="0" applyFont="1" applyBorder="1" applyAlignment="1">
      <alignment vertical="center" wrapText="1"/>
    </xf>
    <xf numFmtId="0" fontId="45" fillId="7" borderId="2" xfId="0" applyFont="1" applyFill="1" applyBorder="1" applyAlignment="1">
      <alignment vertical="center" wrapText="1"/>
    </xf>
    <xf numFmtId="0" fontId="36" fillId="6" borderId="38" xfId="0" applyFont="1" applyFill="1" applyBorder="1" applyAlignment="1">
      <alignment horizontal="center" vertical="center" wrapText="1"/>
    </xf>
    <xf numFmtId="0" fontId="36" fillId="7" borderId="23" xfId="0" applyFont="1" applyFill="1" applyBorder="1" applyAlignment="1">
      <alignment vertical="center" wrapText="1"/>
    </xf>
    <xf numFmtId="0" fontId="36" fillId="6" borderId="14" xfId="0" applyFont="1" applyFill="1" applyBorder="1" applyAlignment="1">
      <alignment horizontal="center" vertical="center" wrapText="1"/>
    </xf>
    <xf numFmtId="0" fontId="36" fillId="7" borderId="9" xfId="0" applyFont="1" applyFill="1" applyBorder="1" applyAlignment="1">
      <alignment horizontal="left" vertical="center" wrapText="1"/>
    </xf>
    <xf numFmtId="0" fontId="36" fillId="7" borderId="9" xfId="0" applyFont="1" applyFill="1" applyBorder="1" applyAlignment="1">
      <alignment vertical="center" wrapText="1"/>
    </xf>
    <xf numFmtId="0" fontId="36" fillId="6" borderId="9" xfId="0" applyFont="1" applyFill="1" applyBorder="1" applyAlignment="1">
      <alignment horizontal="center" vertical="center" wrapText="1"/>
    </xf>
    <xf numFmtId="0" fontId="36" fillId="7" borderId="18" xfId="0" applyFont="1" applyFill="1" applyBorder="1" applyAlignment="1">
      <alignment horizontal="left" vertical="center" wrapText="1"/>
    </xf>
    <xf numFmtId="0" fontId="36" fillId="6" borderId="2" xfId="0" applyFont="1" applyFill="1" applyBorder="1" applyAlignment="1">
      <alignment vertical="center" wrapText="1"/>
    </xf>
    <xf numFmtId="0" fontId="36" fillId="7" borderId="25" xfId="0" applyFont="1" applyFill="1" applyBorder="1" applyAlignment="1">
      <alignment horizontal="justify" vertical="center" wrapText="1"/>
    </xf>
    <xf numFmtId="0" fontId="36" fillId="6" borderId="25" xfId="0" applyFont="1" applyFill="1" applyBorder="1" applyAlignment="1">
      <alignment horizontal="center" vertical="center" wrapText="1"/>
    </xf>
    <xf numFmtId="0" fontId="35" fillId="0" borderId="35" xfId="0" applyFont="1" applyBorder="1" applyAlignment="1">
      <alignment vertical="center" wrapText="1"/>
    </xf>
    <xf numFmtId="0" fontId="32" fillId="0" borderId="38" xfId="0" applyFont="1" applyBorder="1" applyAlignment="1">
      <alignment horizontal="center" vertical="center" wrapText="1"/>
    </xf>
    <xf numFmtId="0" fontId="35" fillId="0" borderId="39" xfId="0" applyFont="1" applyBorder="1" applyAlignment="1">
      <alignment vertical="center" wrapText="1"/>
    </xf>
    <xf numFmtId="0" fontId="36" fillId="7" borderId="25" xfId="0" applyFont="1" applyFill="1" applyBorder="1" applyAlignment="1">
      <alignment vertical="center" wrapText="1"/>
    </xf>
    <xf numFmtId="0" fontId="36" fillId="6" borderId="38" xfId="0" applyFont="1" applyFill="1" applyBorder="1" applyAlignment="1">
      <alignment vertical="center" wrapText="1"/>
    </xf>
    <xf numFmtId="0" fontId="32" fillId="7" borderId="38" xfId="0" applyFont="1" applyFill="1" applyBorder="1" applyAlignment="1">
      <alignment horizontal="justify" vertical="center" wrapText="1"/>
    </xf>
    <xf numFmtId="0" fontId="36" fillId="7" borderId="47" xfId="0" applyFont="1" applyFill="1" applyBorder="1" applyAlignment="1">
      <alignment horizontal="justify" vertical="center" wrapText="1"/>
    </xf>
    <xf numFmtId="0" fontId="36" fillId="7" borderId="48" xfId="0" applyFont="1" applyFill="1" applyBorder="1" applyAlignment="1">
      <alignment horizontal="justify" vertical="center" wrapText="1"/>
    </xf>
    <xf numFmtId="0" fontId="31" fillId="0" borderId="0" xfId="0" applyFont="1" applyBorder="1" applyAlignment="1">
      <alignment vertical="center" wrapText="1"/>
    </xf>
    <xf numFmtId="0" fontId="32" fillId="0" borderId="34" xfId="0" applyFont="1" applyBorder="1" applyAlignment="1">
      <alignment horizontal="center" vertical="center" wrapText="1"/>
    </xf>
    <xf numFmtId="0" fontId="32" fillId="7" borderId="25" xfId="0" applyFont="1" applyFill="1" applyBorder="1" applyAlignment="1">
      <alignment horizontal="center" vertical="center" wrapText="1"/>
    </xf>
    <xf numFmtId="0" fontId="32" fillId="0" borderId="25" xfId="0" applyFont="1" applyBorder="1" applyAlignment="1">
      <alignment horizontal="center" vertical="center" wrapText="1"/>
    </xf>
    <xf numFmtId="0" fontId="32" fillId="7" borderId="18" xfId="0" applyFont="1" applyFill="1" applyBorder="1" applyAlignment="1">
      <alignment horizontal="justify" vertical="center" wrapText="1"/>
    </xf>
    <xf numFmtId="0" fontId="32" fillId="0" borderId="7" xfId="0" applyFont="1" applyBorder="1" applyAlignment="1">
      <alignment horizontal="center" vertical="center" wrapText="1"/>
    </xf>
    <xf numFmtId="0" fontId="32" fillId="7" borderId="2" xfId="0" applyFont="1" applyFill="1" applyBorder="1" applyAlignment="1">
      <alignment horizontal="center" vertical="center" wrapText="1"/>
    </xf>
    <xf numFmtId="0" fontId="32" fillId="0" borderId="2" xfId="0" applyFont="1" applyBorder="1" applyAlignment="1">
      <alignment vertical="center" wrapText="1"/>
    </xf>
    <xf numFmtId="0" fontId="44" fillId="0" borderId="2" xfId="0" applyFont="1" applyBorder="1" applyAlignment="1">
      <alignment horizontal="left" vertical="center" wrapText="1"/>
    </xf>
    <xf numFmtId="0" fontId="32" fillId="6" borderId="17" xfId="0" applyFont="1" applyFill="1" applyBorder="1" applyAlignment="1">
      <alignment vertical="center" wrapText="1"/>
    </xf>
    <xf numFmtId="0" fontId="32" fillId="6" borderId="38" xfId="0" applyFont="1" applyFill="1" applyBorder="1" applyAlignment="1">
      <alignment vertical="center" wrapText="1"/>
    </xf>
    <xf numFmtId="0" fontId="29" fillId="0" borderId="0" xfId="0" applyFont="1" applyAlignment="1">
      <alignment wrapText="1"/>
    </xf>
    <xf numFmtId="0" fontId="36" fillId="6" borderId="29" xfId="0" applyFont="1" applyFill="1" applyBorder="1" applyAlignment="1">
      <alignment horizontal="center" vertical="center" wrapText="1"/>
    </xf>
    <xf numFmtId="0" fontId="32" fillId="0" borderId="38" xfId="0" applyFont="1" applyBorder="1" applyAlignment="1">
      <alignment vertical="center" wrapText="1"/>
    </xf>
    <xf numFmtId="0" fontId="36" fillId="6" borderId="35" xfId="0" applyFont="1" applyFill="1" applyBorder="1" applyAlignment="1">
      <alignment horizontal="center" vertical="center" wrapText="1"/>
    </xf>
    <xf numFmtId="0" fontId="36" fillId="6" borderId="39" xfId="0" applyFont="1" applyFill="1" applyBorder="1" applyAlignment="1">
      <alignment horizontal="center" vertical="center" wrapText="1"/>
    </xf>
    <xf numFmtId="0" fontId="37" fillId="6" borderId="2" xfId="0" applyFont="1" applyFill="1" applyBorder="1" applyAlignment="1">
      <alignment horizontal="justify" vertical="center" wrapText="1"/>
    </xf>
    <xf numFmtId="0" fontId="48" fillId="6" borderId="0" xfId="0" applyFont="1" applyFill="1" applyBorder="1" applyAlignment="1">
      <alignment horizontal="center" vertical="center" wrapText="1"/>
    </xf>
    <xf numFmtId="0" fontId="30" fillId="0" borderId="0" xfId="0" applyFont="1" applyAlignment="1">
      <alignment wrapText="1"/>
    </xf>
    <xf numFmtId="0" fontId="47" fillId="2" borderId="8"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52" fillId="6" borderId="2" xfId="0" applyFont="1" applyFill="1" applyBorder="1" applyAlignment="1">
      <alignment horizontal="justify" vertical="center" wrapText="1"/>
    </xf>
    <xf numFmtId="0" fontId="53" fillId="0" borderId="2" xfId="0" applyFont="1" applyBorder="1" applyAlignment="1">
      <alignment wrapText="1"/>
    </xf>
    <xf numFmtId="0" fontId="53" fillId="0" borderId="5" xfId="0" applyFont="1" applyBorder="1" applyAlignment="1">
      <alignment vertical="center" wrapText="1"/>
    </xf>
    <xf numFmtId="0" fontId="36" fillId="6"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55" fillId="2" borderId="2" xfId="0" applyFont="1" applyFill="1" applyBorder="1" applyAlignment="1">
      <alignment horizontal="center" vertical="center" wrapText="1"/>
    </xf>
    <xf numFmtId="0" fontId="55" fillId="2" borderId="2" xfId="0" applyFont="1" applyFill="1" applyBorder="1" applyAlignment="1">
      <alignment horizontal="left" vertical="center" wrapText="1"/>
    </xf>
    <xf numFmtId="0" fontId="36" fillId="6" borderId="7" xfId="0" applyFont="1" applyFill="1" applyBorder="1" applyAlignment="1">
      <alignment horizontal="center" vertical="center"/>
    </xf>
    <xf numFmtId="0" fontId="22" fillId="0" borderId="2" xfId="0" applyFont="1" applyBorder="1" applyAlignment="1">
      <alignment vertical="center" wrapText="1"/>
    </xf>
    <xf numFmtId="0" fontId="15" fillId="0" borderId="0" xfId="0" applyFont="1" applyFill="1" applyAlignment="1">
      <alignment vertical="center" wrapText="1"/>
    </xf>
    <xf numFmtId="0" fontId="17" fillId="0" borderId="2"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27"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36" fillId="6" borderId="2" xfId="0" applyFont="1" applyFill="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0" fillId="0" borderId="2" xfId="0" applyFont="1" applyBorder="1" applyAlignment="1">
      <alignment vertical="top" wrapText="1"/>
    </xf>
    <xf numFmtId="0" fontId="16" fillId="2" borderId="2" xfId="0" applyFont="1" applyFill="1" applyBorder="1" applyAlignment="1">
      <alignment horizontal="center" vertical="top" wrapText="1"/>
    </xf>
    <xf numFmtId="0" fontId="20"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35" fillId="6" borderId="2" xfId="0" applyFont="1" applyFill="1" applyBorder="1" applyAlignment="1">
      <alignment horizontal="left" vertical="center" wrapText="1"/>
    </xf>
    <xf numFmtId="0" fontId="36" fillId="6" borderId="35" xfId="0" applyFont="1" applyFill="1" applyBorder="1" applyAlignment="1">
      <alignment horizontal="center" vertical="center"/>
    </xf>
    <xf numFmtId="0" fontId="36" fillId="6" borderId="39" xfId="0" applyFont="1" applyFill="1" applyBorder="1" applyAlignment="1">
      <alignment horizontal="center" vertical="center"/>
    </xf>
    <xf numFmtId="0" fontId="36" fillId="6" borderId="2" xfId="0" applyFont="1" applyFill="1" applyBorder="1" applyAlignment="1">
      <alignment horizontal="center" vertical="center"/>
    </xf>
    <xf numFmtId="0" fontId="25" fillId="0" borderId="2" xfId="0" applyFont="1" applyBorder="1" applyAlignment="1">
      <alignment vertical="top" wrapText="1"/>
    </xf>
    <xf numFmtId="0" fontId="16" fillId="2" borderId="5" xfId="0" applyFont="1" applyFill="1" applyBorder="1" applyAlignment="1">
      <alignment vertical="center" wrapText="1"/>
    </xf>
    <xf numFmtId="0" fontId="21" fillId="0" borderId="5" xfId="0" applyFont="1" applyBorder="1" applyAlignment="1">
      <alignment vertical="top" wrapText="1"/>
    </xf>
    <xf numFmtId="0" fontId="58" fillId="0" borderId="2" xfId="0" applyFont="1" applyBorder="1" applyAlignment="1">
      <alignment vertical="center" wrapText="1"/>
    </xf>
    <xf numFmtId="0" fontId="59" fillId="0" borderId="2" xfId="0" applyFont="1" applyBorder="1" applyAlignment="1">
      <alignment horizontal="left" vertical="center" wrapText="1"/>
    </xf>
    <xf numFmtId="0" fontId="15" fillId="0" borderId="13" xfId="0" applyFont="1" applyFill="1" applyBorder="1" applyAlignment="1">
      <alignment vertical="center" wrapText="1"/>
    </xf>
    <xf numFmtId="0" fontId="14" fillId="3" borderId="2" xfId="0" applyFont="1" applyFill="1" applyBorder="1" applyAlignment="1">
      <alignment vertical="center" wrapText="1"/>
    </xf>
    <xf numFmtId="0" fontId="14" fillId="3" borderId="2" xfId="0" applyFont="1" applyFill="1" applyBorder="1" applyAlignment="1">
      <alignment horizontal="center" vertical="center" wrapText="1"/>
    </xf>
    <xf numFmtId="0" fontId="16" fillId="6" borderId="0" xfId="0" applyFont="1" applyFill="1" applyBorder="1" applyAlignment="1">
      <alignment vertical="center" wrapText="1"/>
    </xf>
    <xf numFmtId="0" fontId="20" fillId="0" borderId="2" xfId="0" applyFont="1" applyBorder="1" applyAlignment="1">
      <alignment vertical="top" wrapText="1"/>
    </xf>
    <xf numFmtId="0" fontId="13" fillId="0" borderId="2" xfId="0" applyFont="1" applyBorder="1" applyAlignment="1">
      <alignment horizontal="center" vertical="center" wrapText="1"/>
    </xf>
    <xf numFmtId="0" fontId="27" fillId="2" borderId="2" xfId="0" applyFont="1" applyFill="1" applyBorder="1" applyAlignment="1">
      <alignment horizontal="center" vertical="center" wrapText="1"/>
    </xf>
    <xf numFmtId="0" fontId="57" fillId="0" borderId="2" xfId="0" applyFont="1" applyBorder="1"/>
    <xf numFmtId="0" fontId="14" fillId="0" borderId="2" xfId="0" applyFont="1" applyBorder="1" applyAlignment="1">
      <alignment horizontal="left" vertical="center" wrapText="1"/>
    </xf>
    <xf numFmtId="0" fontId="62" fillId="0" borderId="2" xfId="0" applyFont="1" applyBorder="1" applyAlignment="1">
      <alignment vertical="center" wrapText="1"/>
    </xf>
    <xf numFmtId="0" fontId="25" fillId="0" borderId="2" xfId="0" applyFont="1" applyBorder="1" applyAlignment="1">
      <alignment vertical="center" wrapText="1"/>
    </xf>
    <xf numFmtId="0" fontId="14" fillId="3" borderId="5" xfId="0" applyFont="1" applyFill="1" applyBorder="1" applyAlignment="1">
      <alignment horizontal="center" vertical="center" wrapText="1"/>
    </xf>
    <xf numFmtId="0" fontId="14" fillId="3" borderId="2" xfId="0" applyFont="1" applyFill="1" applyBorder="1" applyAlignment="1">
      <alignment horizontal="left" vertical="center" wrapText="1"/>
    </xf>
    <xf numFmtId="0" fontId="65" fillId="0" borderId="49" xfId="0" applyFont="1" applyBorder="1" applyAlignment="1">
      <alignment vertical="top"/>
    </xf>
    <xf numFmtId="0" fontId="65" fillId="0" borderId="50" xfId="0" applyFont="1" applyBorder="1" applyAlignment="1">
      <alignment vertical="top"/>
    </xf>
    <xf numFmtId="0" fontId="65" fillId="0" borderId="34" xfId="0" applyFont="1" applyBorder="1" applyAlignment="1">
      <alignment vertical="top"/>
    </xf>
    <xf numFmtId="0" fontId="65" fillId="0" borderId="51" xfId="0" applyFont="1" applyBorder="1" applyAlignment="1">
      <alignment vertical="top"/>
    </xf>
    <xf numFmtId="0" fontId="65" fillId="0" borderId="6" xfId="0" applyFont="1" applyBorder="1" applyAlignment="1">
      <alignment vertical="top"/>
    </xf>
    <xf numFmtId="0" fontId="65" fillId="0" borderId="7" xfId="0" applyFont="1" applyBorder="1" applyAlignment="1">
      <alignment vertical="top"/>
    </xf>
    <xf numFmtId="0" fontId="65" fillId="0" borderId="41" xfId="0" applyFont="1" applyBorder="1" applyAlignment="1">
      <alignment vertical="top"/>
    </xf>
    <xf numFmtId="0" fontId="65" fillId="0" borderId="4" xfId="0" applyFont="1" applyBorder="1" applyAlignment="1">
      <alignment vertical="top"/>
    </xf>
    <xf numFmtId="0" fontId="65" fillId="0" borderId="52" xfId="0" applyFont="1" applyBorder="1" applyAlignment="1">
      <alignment vertical="top"/>
    </xf>
    <xf numFmtId="0" fontId="65" fillId="0" borderId="53" xfId="0" applyFont="1" applyBorder="1" applyAlignment="1">
      <alignment vertical="top"/>
    </xf>
    <xf numFmtId="0" fontId="65" fillId="0" borderId="25" xfId="0" applyFont="1" applyBorder="1" applyAlignment="1">
      <alignment vertical="top"/>
    </xf>
    <xf numFmtId="0" fontId="65" fillId="0" borderId="2" xfId="0" applyFont="1" applyBorder="1" applyAlignment="1">
      <alignment vertical="top"/>
    </xf>
    <xf numFmtId="0" fontId="65" fillId="0" borderId="38" xfId="0" applyFont="1" applyBorder="1" applyAlignment="1">
      <alignment vertical="top"/>
    </xf>
    <xf numFmtId="0" fontId="38" fillId="6" borderId="2" xfId="0" applyFont="1" applyFill="1" applyBorder="1" applyAlignment="1">
      <alignment horizontal="left" vertical="center" wrapText="1"/>
    </xf>
    <xf numFmtId="0" fontId="14"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53" fillId="0" borderId="2" xfId="0" applyFont="1" applyBorder="1" applyAlignment="1">
      <alignment horizontal="left" vertical="center" wrapText="1"/>
    </xf>
    <xf numFmtId="0" fontId="15" fillId="0" borderId="0" xfId="0" applyFont="1" applyAlignment="1">
      <alignment horizontal="left" vertical="center" wrapText="1"/>
    </xf>
    <xf numFmtId="0" fontId="14" fillId="0" borderId="2" xfId="0" applyFont="1"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16" fillId="2" borderId="2" xfId="0" applyFont="1" applyFill="1" applyBorder="1" applyAlignment="1">
      <alignment horizontal="left" vertical="center" wrapText="1"/>
    </xf>
    <xf numFmtId="0" fontId="6" fillId="0" borderId="2" xfId="0" applyFont="1" applyBorder="1" applyAlignment="1">
      <alignment horizontal="center" vertical="center" wrapText="1"/>
    </xf>
    <xf numFmtId="0" fontId="68" fillId="9" borderId="38" xfId="0" applyFont="1" applyFill="1" applyBorder="1" applyAlignment="1">
      <alignment horizontal="justify" vertical="center" wrapText="1"/>
    </xf>
    <xf numFmtId="0" fontId="79" fillId="0" borderId="0" xfId="0" applyFont="1" applyAlignment="1">
      <alignment horizontal="justify" vertical="center" wrapText="1"/>
    </xf>
    <xf numFmtId="0" fontId="79" fillId="14" borderId="0" xfId="0" applyFont="1" applyFill="1" applyAlignment="1">
      <alignment horizontal="justify" vertical="center" wrapText="1"/>
    </xf>
    <xf numFmtId="0" fontId="79" fillId="16" borderId="0" xfId="0" applyFont="1" applyFill="1" applyAlignment="1">
      <alignment horizontal="justify" vertical="center" wrapText="1"/>
    </xf>
    <xf numFmtId="0" fontId="80" fillId="2" borderId="2" xfId="0" applyFont="1" applyFill="1" applyBorder="1" applyAlignment="1">
      <alignment vertical="top" wrapText="1"/>
    </xf>
    <xf numFmtId="0" fontId="19" fillId="12" borderId="2" xfId="0" applyFont="1" applyFill="1" applyBorder="1" applyAlignment="1">
      <alignment wrapText="1"/>
    </xf>
    <xf numFmtId="0" fontId="19" fillId="17" borderId="2" xfId="0" applyFont="1" applyFill="1" applyBorder="1" applyAlignment="1">
      <alignment wrapText="1"/>
    </xf>
    <xf numFmtId="0" fontId="19" fillId="15" borderId="2" xfId="0" applyFont="1" applyFill="1" applyBorder="1" applyAlignment="1">
      <alignment wrapText="1"/>
    </xf>
    <xf numFmtId="0" fontId="19" fillId="10" borderId="2" xfId="0" applyFont="1" applyFill="1" applyBorder="1" applyAlignment="1">
      <alignment wrapText="1"/>
    </xf>
    <xf numFmtId="0" fontId="19" fillId="18" borderId="2" xfId="0" applyFont="1" applyFill="1" applyBorder="1" applyAlignment="1">
      <alignment wrapText="1"/>
    </xf>
    <xf numFmtId="0" fontId="0" fillId="19" borderId="2" xfId="0" applyFill="1" applyBorder="1" applyAlignment="1" applyProtection="1">
      <alignment horizontal="justify" vertical="center" wrapText="1"/>
      <protection locked="0"/>
    </xf>
    <xf numFmtId="0" fontId="22" fillId="0" borderId="2" xfId="0" applyFont="1" applyBorder="1" applyAlignment="1">
      <alignment horizontal="left" vertical="center" wrapText="1"/>
    </xf>
    <xf numFmtId="0" fontId="27" fillId="2" borderId="2" xfId="0" applyFont="1" applyFill="1" applyBorder="1" applyAlignment="1">
      <alignment horizontal="center" vertical="center" wrapText="1"/>
    </xf>
    <xf numFmtId="0" fontId="20" fillId="0" borderId="2" xfId="0" applyFont="1" applyBorder="1" applyAlignment="1">
      <alignment horizontal="left" vertical="top" wrapText="1"/>
    </xf>
    <xf numFmtId="0" fontId="20" fillId="23" borderId="2" xfId="0" applyFont="1" applyFill="1" applyBorder="1" applyAlignment="1">
      <alignment vertical="top" wrapText="1"/>
    </xf>
    <xf numFmtId="0" fontId="6" fillId="0" borderId="2" xfId="0" applyFont="1" applyBorder="1" applyAlignment="1">
      <alignment horizontal="left" vertical="center" wrapText="1"/>
    </xf>
    <xf numFmtId="0" fontId="6" fillId="0" borderId="2" xfId="0" applyFont="1" applyBorder="1" applyAlignment="1">
      <alignment horizontal="left" wrapText="1"/>
    </xf>
    <xf numFmtId="0" fontId="14" fillId="0" borderId="0" xfId="0" applyFont="1" applyBorder="1" applyAlignment="1">
      <alignment horizontal="left" vertical="center" wrapText="1"/>
    </xf>
    <xf numFmtId="0" fontId="21" fillId="0" borderId="0" xfId="0" applyFont="1" applyBorder="1" applyAlignment="1">
      <alignment horizont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19" fillId="25" borderId="2" xfId="0" applyFont="1" applyFill="1" applyBorder="1" applyAlignment="1">
      <alignment wrapText="1"/>
    </xf>
    <xf numFmtId="0" fontId="21" fillId="0" borderId="2" xfId="0" applyFont="1" applyBorder="1" applyAlignment="1">
      <alignment vertical="center" wrapText="1"/>
    </xf>
    <xf numFmtId="0" fontId="6" fillId="0" borderId="0" xfId="0" applyFont="1" applyAlignment="1">
      <alignment horizontal="left" wrapText="1"/>
    </xf>
    <xf numFmtId="0" fontId="0" fillId="0" borderId="0" xfId="0" applyAlignment="1">
      <alignment horizontal="left" wrapText="1"/>
    </xf>
    <xf numFmtId="0" fontId="16" fillId="6" borderId="0" xfId="0" applyFont="1" applyFill="1" applyBorder="1" applyAlignment="1">
      <alignment horizontal="left" vertical="center" wrapText="1"/>
    </xf>
    <xf numFmtId="0" fontId="16" fillId="2" borderId="2" xfId="0" applyFont="1" applyFill="1" applyBorder="1" applyAlignment="1">
      <alignment horizontal="left" vertical="top" wrapText="1"/>
    </xf>
    <xf numFmtId="0" fontId="19" fillId="0" borderId="2" xfId="0" applyFont="1" applyBorder="1" applyAlignment="1">
      <alignment horizontal="left" wrapText="1"/>
    </xf>
    <xf numFmtId="0" fontId="79" fillId="0" borderId="0" xfId="0" applyFont="1" applyAlignment="1">
      <alignment horizontal="left" vertical="center" wrapText="1"/>
    </xf>
    <xf numFmtId="0" fontId="79" fillId="14" borderId="0" xfId="0" applyFont="1" applyFill="1" applyAlignment="1">
      <alignment horizontal="left" vertical="center" wrapText="1"/>
    </xf>
    <xf numFmtId="0" fontId="19" fillId="0" borderId="5" xfId="0" applyFont="1" applyBorder="1" applyAlignment="1">
      <alignment horizontal="left"/>
    </xf>
    <xf numFmtId="0" fontId="79" fillId="16" borderId="0" xfId="0" applyFont="1" applyFill="1" applyAlignment="1">
      <alignment horizontal="left" vertical="center" wrapText="1"/>
    </xf>
    <xf numFmtId="0" fontId="19" fillId="0" borderId="0" xfId="0" applyFont="1" applyBorder="1" applyAlignment="1">
      <alignment horizontal="left" wrapText="1"/>
    </xf>
    <xf numFmtId="0" fontId="0" fillId="0" borderId="2" xfId="0" applyBorder="1" applyAlignment="1">
      <alignment horizontal="left" wrapText="1"/>
    </xf>
    <xf numFmtId="0" fontId="63" fillId="0" borderId="2" xfId="1" applyBorder="1" applyAlignment="1">
      <alignment horizontal="left" wrapText="1"/>
    </xf>
    <xf numFmtId="0" fontId="21" fillId="0" borderId="2" xfId="0" applyFont="1" applyBorder="1" applyAlignment="1">
      <alignment horizontal="left" wrapText="1"/>
    </xf>
    <xf numFmtId="0" fontId="21" fillId="0" borderId="0" xfId="0" applyFont="1" applyBorder="1" applyAlignment="1">
      <alignment horizontal="left" wrapText="1"/>
    </xf>
    <xf numFmtId="0" fontId="24" fillId="0" borderId="0" xfId="0" applyFont="1" applyBorder="1" applyAlignment="1">
      <alignment horizontal="left" vertical="center"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0" fillId="0" borderId="2" xfId="0" applyFont="1" applyBorder="1" applyAlignment="1">
      <alignment horizontal="left" vertical="center" wrapText="1"/>
    </xf>
    <xf numFmtId="0" fontId="20" fillId="0" borderId="0" xfId="0" applyFont="1" applyBorder="1" applyAlignment="1">
      <alignment horizontal="left" vertical="center" wrapText="1"/>
    </xf>
    <xf numFmtId="0" fontId="21" fillId="0" borderId="2" xfId="0" applyFont="1" applyBorder="1" applyAlignment="1">
      <alignment horizontal="left" vertical="center" wrapText="1"/>
    </xf>
    <xf numFmtId="0" fontId="20" fillId="0" borderId="5" xfId="0" applyFont="1" applyBorder="1" applyAlignment="1">
      <alignment horizontal="left" vertical="center" wrapText="1"/>
    </xf>
    <xf numFmtId="0" fontId="13" fillId="0" borderId="0" xfId="0" applyFont="1" applyBorder="1" applyAlignment="1">
      <alignment horizontal="left" vertical="center" wrapText="1"/>
    </xf>
    <xf numFmtId="0" fontId="37" fillId="6" borderId="2" xfId="0" applyFont="1" applyFill="1" applyBorder="1" applyAlignment="1">
      <alignment horizontal="left" vertical="center" wrapText="1"/>
    </xf>
    <xf numFmtId="0" fontId="0" fillId="6" borderId="0" xfId="0" applyFill="1" applyAlignment="1">
      <alignment horizontal="left" wrapText="1"/>
    </xf>
    <xf numFmtId="0" fontId="30" fillId="6" borderId="0" xfId="0" applyFont="1" applyFill="1" applyAlignment="1">
      <alignment horizontal="left" wrapText="1"/>
    </xf>
    <xf numFmtId="0" fontId="30" fillId="0" borderId="0" xfId="0" applyFont="1" applyAlignment="1">
      <alignment horizontal="left" wrapText="1"/>
    </xf>
    <xf numFmtId="0" fontId="47" fillId="2" borderId="8" xfId="0" applyFont="1" applyFill="1" applyBorder="1" applyAlignment="1">
      <alignment horizontal="left" vertical="center" wrapText="1"/>
    </xf>
    <xf numFmtId="0" fontId="38" fillId="6" borderId="8" xfId="0" applyFont="1" applyFill="1" applyBorder="1" applyAlignment="1">
      <alignment horizontal="left" vertical="center" wrapText="1"/>
    </xf>
    <xf numFmtId="0" fontId="35" fillId="0" borderId="2" xfId="0" applyFont="1" applyBorder="1" applyAlignment="1">
      <alignment horizontal="left" vertical="center" wrapText="1"/>
    </xf>
    <xf numFmtId="0" fontId="31" fillId="0" borderId="0" xfId="0" applyFont="1" applyBorder="1" applyAlignment="1">
      <alignment horizontal="left" vertical="center" wrapText="1"/>
    </xf>
    <xf numFmtId="0" fontId="32" fillId="0" borderId="0" xfId="0" applyFont="1" applyAlignment="1">
      <alignment horizontal="left"/>
    </xf>
    <xf numFmtId="0" fontId="27" fillId="2" borderId="5" xfId="0" applyFont="1" applyFill="1" applyBorder="1" applyAlignment="1">
      <alignment horizontal="left" vertical="top" wrapText="1"/>
    </xf>
    <xf numFmtId="0" fontId="27" fillId="2" borderId="2" xfId="0" applyFont="1" applyFill="1" applyBorder="1" applyAlignment="1">
      <alignment horizontal="left" vertical="top" wrapText="1"/>
    </xf>
    <xf numFmtId="0" fontId="21" fillId="0" borderId="2" xfId="0" applyFont="1" applyBorder="1" applyAlignment="1">
      <alignment horizontal="left" vertical="top" wrapText="1"/>
    </xf>
    <xf numFmtId="0" fontId="28" fillId="2" borderId="2" xfId="0" applyFont="1" applyFill="1" applyBorder="1" applyAlignment="1">
      <alignment horizontal="left" vertical="top" wrapText="1"/>
    </xf>
    <xf numFmtId="0" fontId="28" fillId="2" borderId="5"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21" fillId="0" borderId="5" xfId="0" applyFont="1" applyBorder="1" applyAlignment="1">
      <alignment horizontal="left" wrapText="1"/>
    </xf>
    <xf numFmtId="0" fontId="26" fillId="2" borderId="2" xfId="0" applyFont="1" applyFill="1" applyBorder="1" applyAlignment="1">
      <alignment horizontal="left" vertical="center" wrapText="1"/>
    </xf>
    <xf numFmtId="0" fontId="8" fillId="0" borderId="0" xfId="0" applyFont="1" applyAlignment="1">
      <alignment horizontal="left" wrapText="1"/>
    </xf>
    <xf numFmtId="0" fontId="17" fillId="0" borderId="2"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3" fillId="0" borderId="0" xfId="0" applyFont="1" applyAlignment="1">
      <alignment horizontal="left" vertical="center" wrapText="1"/>
    </xf>
    <xf numFmtId="0" fontId="6" fillId="0" borderId="0" xfId="0" applyFont="1" applyBorder="1" applyAlignment="1">
      <alignment horizontal="left" wrapText="1"/>
    </xf>
    <xf numFmtId="0" fontId="21" fillId="0" borderId="2" xfId="0" applyFont="1" applyBorder="1" applyAlignment="1">
      <alignment horizontal="center" wrapText="1"/>
    </xf>
    <xf numFmtId="0" fontId="27" fillId="2" borderId="2" xfId="0" applyFont="1" applyFill="1" applyBorder="1" applyAlignment="1">
      <alignment horizontal="left" vertical="center" wrapText="1"/>
    </xf>
    <xf numFmtId="0" fontId="20" fillId="0" borderId="2" xfId="0" applyFont="1" applyBorder="1" applyAlignment="1">
      <alignment horizontal="center" vertical="top" wrapText="1"/>
    </xf>
    <xf numFmtId="0" fontId="14" fillId="0" borderId="2" xfId="0" applyFont="1" applyBorder="1" applyAlignment="1">
      <alignment horizontal="center" vertical="center" wrapText="1"/>
    </xf>
    <xf numFmtId="0" fontId="36" fillId="6" borderId="2" xfId="0" applyFont="1" applyFill="1" applyBorder="1" applyAlignment="1">
      <alignment horizontal="center" vertical="center" wrapText="1"/>
    </xf>
    <xf numFmtId="0" fontId="38" fillId="6" borderId="2" xfId="0" applyFont="1" applyFill="1" applyBorder="1" applyAlignment="1">
      <alignment horizontal="left" vertical="center" wrapText="1"/>
    </xf>
    <xf numFmtId="0" fontId="36" fillId="6" borderId="2" xfId="0" applyFont="1" applyFill="1" applyBorder="1" applyAlignment="1">
      <alignment horizontal="left" vertical="center" wrapText="1"/>
    </xf>
    <xf numFmtId="0" fontId="51" fillId="6" borderId="2" xfId="0" applyFont="1" applyFill="1" applyBorder="1" applyAlignment="1">
      <alignment horizontal="left" vertical="center" wrapText="1"/>
    </xf>
    <xf numFmtId="0" fontId="38" fillId="6" borderId="8" xfId="0" applyFont="1" applyFill="1" applyBorder="1" applyAlignment="1">
      <alignment horizontal="center" vertical="center" wrapText="1"/>
    </xf>
    <xf numFmtId="0" fontId="20" fillId="0" borderId="2" xfId="0" applyFont="1" applyBorder="1" applyAlignment="1">
      <alignment horizontal="left" vertical="top" wrapText="1"/>
    </xf>
    <xf numFmtId="0" fontId="13" fillId="0" borderId="2" xfId="0" applyFont="1" applyBorder="1" applyAlignment="1">
      <alignment horizontal="left" vertical="center" wrapText="1"/>
    </xf>
    <xf numFmtId="0" fontId="36" fillId="6" borderId="7" xfId="0" applyFont="1" applyFill="1" applyBorder="1" applyAlignment="1">
      <alignment horizontal="center" vertical="center" wrapText="1"/>
    </xf>
    <xf numFmtId="0" fontId="36" fillId="7" borderId="2" xfId="0" applyFont="1" applyFill="1" applyBorder="1" applyAlignment="1">
      <alignment horizontal="left" vertical="center" wrapText="1"/>
    </xf>
    <xf numFmtId="0" fontId="78" fillId="0" borderId="9" xfId="0" applyFont="1" applyFill="1" applyBorder="1" applyAlignment="1">
      <alignment vertical="distributed"/>
    </xf>
    <xf numFmtId="0" fontId="84" fillId="0" borderId="2" xfId="0" applyFont="1" applyBorder="1" applyAlignment="1">
      <alignment vertical="distributed"/>
    </xf>
    <xf numFmtId="0" fontId="25" fillId="0" borderId="2" xfId="0" applyFont="1" applyBorder="1" applyAlignment="1">
      <alignment horizontal="left" vertical="center" wrapText="1"/>
    </xf>
    <xf numFmtId="0" fontId="54" fillId="0" borderId="2" xfId="0" applyFont="1" applyBorder="1" applyAlignment="1">
      <alignment wrapText="1"/>
    </xf>
    <xf numFmtId="0" fontId="0" fillId="0" borderId="2" xfId="0" applyBorder="1"/>
    <xf numFmtId="0" fontId="36" fillId="6" borderId="2" xfId="0" applyFont="1" applyFill="1" applyBorder="1" applyAlignment="1">
      <alignment horizontal="center" vertical="center" wrapText="1"/>
    </xf>
    <xf numFmtId="0" fontId="38" fillId="6" borderId="2" xfId="0" applyFont="1" applyFill="1" applyBorder="1" applyAlignment="1">
      <alignment horizontal="center" vertical="center" wrapText="1"/>
    </xf>
    <xf numFmtId="0" fontId="38" fillId="6" borderId="2" xfId="0" applyFont="1" applyFill="1" applyBorder="1" applyAlignment="1">
      <alignment horizontal="left" vertical="center" wrapText="1"/>
    </xf>
    <xf numFmtId="0" fontId="36" fillId="6" borderId="2" xfId="0" applyFont="1" applyFill="1" applyBorder="1" applyAlignment="1">
      <alignment horizontal="left" vertical="center" wrapText="1"/>
    </xf>
    <xf numFmtId="0" fontId="51" fillId="6" borderId="2" xfId="0" applyFont="1" applyFill="1" applyBorder="1" applyAlignment="1">
      <alignment horizontal="left" vertical="center" wrapText="1"/>
    </xf>
    <xf numFmtId="0" fontId="2" fillId="0" borderId="0" xfId="0" applyFont="1" applyAlignment="1">
      <alignment wrapText="1"/>
    </xf>
    <xf numFmtId="0" fontId="54" fillId="0" borderId="2" xfId="0" applyFont="1" applyBorder="1" applyAlignment="1">
      <alignment horizontal="center" vertical="center" wrapText="1"/>
    </xf>
    <xf numFmtId="0" fontId="63" fillId="2" borderId="2" xfId="1" applyFill="1" applyBorder="1" applyAlignment="1">
      <alignment horizontal="center" vertical="center" wrapText="1"/>
    </xf>
    <xf numFmtId="0" fontId="67" fillId="0" borderId="2" xfId="0" applyFont="1" applyBorder="1" applyAlignment="1">
      <alignment horizontal="left" wrapText="1"/>
    </xf>
    <xf numFmtId="0" fontId="67" fillId="0" borderId="0" xfId="0" applyFont="1" applyAlignment="1">
      <alignment wrapText="1"/>
    </xf>
    <xf numFmtId="0" fontId="67" fillId="0" borderId="0" xfId="0" applyFont="1" applyAlignment="1">
      <alignment horizontal="left" wrapText="1"/>
    </xf>
    <xf numFmtId="0" fontId="44" fillId="6" borderId="0" xfId="0" applyFont="1" applyFill="1" applyBorder="1" applyAlignment="1">
      <alignment horizontal="center" vertical="center" wrapText="1"/>
    </xf>
    <xf numFmtId="0" fontId="86" fillId="6" borderId="0" xfId="0" applyFont="1" applyFill="1" applyBorder="1" applyAlignment="1">
      <alignment horizontal="left" vertical="center" wrapText="1"/>
    </xf>
    <xf numFmtId="0" fontId="67" fillId="0" borderId="0" xfId="0" applyFont="1" applyBorder="1" applyAlignment="1">
      <alignment wrapText="1"/>
    </xf>
    <xf numFmtId="0" fontId="67" fillId="0" borderId="0" xfId="0" applyFont="1" applyBorder="1" applyAlignment="1">
      <alignment horizontal="left" wrapText="1"/>
    </xf>
    <xf numFmtId="0" fontId="20" fillId="0" borderId="8" xfId="0" applyFont="1" applyBorder="1" applyAlignment="1">
      <alignment vertical="center" wrapText="1"/>
    </xf>
    <xf numFmtId="0" fontId="20" fillId="0" borderId="2" xfId="0" applyFont="1" applyBorder="1" applyAlignment="1">
      <alignment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88" fillId="0" borderId="2" xfId="0" applyFont="1" applyBorder="1" applyAlignment="1">
      <alignment horizontal="justify" vertical="center"/>
    </xf>
    <xf numFmtId="0" fontId="89" fillId="0" borderId="2" xfId="0" applyFont="1" applyBorder="1" applyAlignment="1">
      <alignment horizontal="justify" vertical="center" wrapText="1"/>
    </xf>
    <xf numFmtId="0" fontId="90" fillId="0" borderId="2" xfId="0" applyFont="1" applyBorder="1" applyAlignment="1">
      <alignment horizontal="justify" vertical="center" wrapText="1"/>
    </xf>
    <xf numFmtId="0" fontId="82" fillId="6" borderId="2" xfId="0" applyFont="1" applyFill="1" applyBorder="1" applyAlignment="1">
      <alignment vertical="center" wrapText="1"/>
    </xf>
    <xf numFmtId="0" fontId="91" fillId="0" borderId="2" xfId="0" applyFont="1" applyBorder="1" applyAlignment="1">
      <alignment horizontal="justify" vertical="center"/>
    </xf>
    <xf numFmtId="44" fontId="92" fillId="0" borderId="2" xfId="3" applyFont="1" applyBorder="1" applyAlignment="1">
      <alignment horizontal="center"/>
    </xf>
    <xf numFmtId="0" fontId="93" fillId="0" borderId="2" xfId="0" applyFont="1" applyBorder="1" applyAlignment="1">
      <alignment vertical="center" wrapText="1"/>
    </xf>
    <xf numFmtId="0" fontId="94" fillId="0" borderId="2" xfId="0" applyFont="1" applyBorder="1" applyAlignment="1">
      <alignment vertical="center" wrapText="1"/>
    </xf>
    <xf numFmtId="0" fontId="95" fillId="0" borderId="2" xfId="0" applyFont="1" applyBorder="1" applyAlignment="1">
      <alignment horizontal="left" wrapText="1"/>
    </xf>
    <xf numFmtId="0" fontId="42" fillId="0" borderId="0" xfId="0" applyFont="1" applyAlignment="1">
      <alignment wrapText="1"/>
    </xf>
    <xf numFmtId="0" fontId="0" fillId="6" borderId="2" xfId="0" applyFill="1" applyBorder="1" applyAlignment="1">
      <alignment wrapText="1"/>
    </xf>
    <xf numFmtId="0" fontId="27" fillId="26" borderId="2" xfId="0" applyFont="1" applyFill="1" applyBorder="1" applyAlignment="1">
      <alignment horizontal="center" vertical="center" wrapText="1"/>
    </xf>
    <xf numFmtId="0" fontId="27" fillId="26" borderId="2"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left" vertical="center" wrapText="1"/>
    </xf>
    <xf numFmtId="0" fontId="18" fillId="2" borderId="2" xfId="0" applyFont="1" applyFill="1" applyBorder="1" applyAlignment="1">
      <alignment horizontal="center" vertical="center" wrapText="1"/>
    </xf>
    <xf numFmtId="0" fontId="18" fillId="2" borderId="8" xfId="0" applyFont="1" applyFill="1" applyBorder="1" applyAlignment="1">
      <alignment horizontal="left" vertical="center" wrapText="1"/>
    </xf>
    <xf numFmtId="0" fontId="74" fillId="0" borderId="2" xfId="0" applyFont="1" applyBorder="1" applyAlignment="1">
      <alignment wrapText="1"/>
    </xf>
    <xf numFmtId="0" fontId="18" fillId="2" borderId="8" xfId="0" applyFont="1" applyFill="1" applyBorder="1" applyAlignment="1">
      <alignment horizontal="center" vertical="center" wrapText="1"/>
    </xf>
    <xf numFmtId="0" fontId="74" fillId="0" borderId="0" xfId="0" applyFont="1" applyAlignment="1">
      <alignment horizontal="left" wrapText="1"/>
    </xf>
    <xf numFmtId="0" fontId="18" fillId="2" borderId="2" xfId="0" applyFont="1" applyFill="1" applyBorder="1" applyAlignment="1">
      <alignment horizontal="center" vertical="center" wrapText="1"/>
    </xf>
    <xf numFmtId="0" fontId="18" fillId="2" borderId="2" xfId="0" applyFont="1" applyFill="1" applyBorder="1" applyAlignment="1">
      <alignment horizontal="left" vertical="center" wrapText="1"/>
    </xf>
    <xf numFmtId="0" fontId="36" fillId="0" borderId="2" xfId="0" applyFont="1" applyBorder="1" applyAlignment="1">
      <alignment horizontal="center" vertical="center" wrapText="1"/>
    </xf>
    <xf numFmtId="0" fontId="38" fillId="0" borderId="2" xfId="0" applyFont="1" applyBorder="1" applyAlignment="1">
      <alignment vertical="center" wrapText="1"/>
    </xf>
    <xf numFmtId="0" fontId="18" fillId="6" borderId="2"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2" xfId="0" applyFont="1" applyFill="1" applyBorder="1" applyAlignment="1">
      <alignment horizontal="left" vertical="center" wrapText="1"/>
    </xf>
    <xf numFmtId="0" fontId="97" fillId="6" borderId="2" xfId="0" applyFont="1" applyFill="1" applyBorder="1" applyAlignment="1">
      <alignment vertical="center" wrapText="1"/>
    </xf>
    <xf numFmtId="0" fontId="14" fillId="0" borderId="2" xfId="0" applyFont="1" applyBorder="1" applyAlignment="1">
      <alignment horizontal="center" vertical="center" wrapText="1"/>
    </xf>
    <xf numFmtId="0" fontId="14" fillId="3"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6" borderId="2" xfId="0" applyFont="1" applyFill="1" applyBorder="1" applyAlignment="1">
      <alignment horizontal="left" vertical="center" wrapText="1"/>
    </xf>
    <xf numFmtId="0" fontId="51" fillId="6" borderId="2" xfId="0" applyFont="1" applyFill="1" applyBorder="1" applyAlignment="1">
      <alignment vertical="center" wrapText="1"/>
    </xf>
    <xf numFmtId="0" fontId="17" fillId="2" borderId="2" xfId="0" applyFont="1" applyFill="1" applyBorder="1" applyAlignment="1">
      <alignment horizontal="left" vertical="center" wrapText="1"/>
    </xf>
    <xf numFmtId="0" fontId="38" fillId="0" borderId="2" xfId="0" applyFont="1" applyBorder="1" applyAlignment="1">
      <alignment horizontal="left" wrapText="1"/>
    </xf>
    <xf numFmtId="0" fontId="74" fillId="0" borderId="0" xfId="0" applyFont="1" applyAlignment="1">
      <alignment wrapText="1"/>
    </xf>
    <xf numFmtId="0" fontId="98" fillId="6" borderId="2" xfId="0" applyFont="1" applyFill="1" applyBorder="1" applyAlignment="1">
      <alignment horizontal="left" vertical="center" wrapText="1"/>
    </xf>
    <xf numFmtId="0" fontId="51" fillId="6" borderId="0" xfId="0" applyFont="1" applyFill="1" applyBorder="1" applyAlignment="1">
      <alignment horizontal="left" vertical="center" wrapText="1"/>
    </xf>
    <xf numFmtId="0" fontId="98" fillId="6" borderId="0"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87" fillId="0" borderId="2" xfId="0" applyFont="1" applyBorder="1" applyAlignment="1">
      <alignment vertical="center" wrapText="1"/>
    </xf>
    <xf numFmtId="0" fontId="51" fillId="0" borderId="2" xfId="0" applyFont="1" applyBorder="1" applyAlignment="1">
      <alignment vertical="center" wrapText="1"/>
    </xf>
    <xf numFmtId="0" fontId="36" fillId="0" borderId="2" xfId="0" applyFont="1" applyBorder="1" applyAlignment="1">
      <alignment horizontal="left" vertical="center" wrapText="1"/>
    </xf>
    <xf numFmtId="0" fontId="100" fillId="0" borderId="0" xfId="0" applyFont="1" applyAlignment="1">
      <alignment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6" fillId="2" borderId="3"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21" fillId="0" borderId="2" xfId="0" applyFont="1" applyBorder="1" applyAlignment="1">
      <alignment horizontal="center" wrapText="1"/>
    </xf>
    <xf numFmtId="0" fontId="26" fillId="2"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5" fillId="0" borderId="13" xfId="0" applyFont="1" applyFill="1" applyBorder="1" applyAlignment="1">
      <alignment horizontal="left" vertical="center" wrapText="1"/>
    </xf>
    <xf numFmtId="0" fontId="19" fillId="0" borderId="5" xfId="0" applyFont="1" applyBorder="1" applyAlignment="1">
      <alignment horizontal="center" wrapText="1"/>
    </xf>
    <xf numFmtId="0" fontId="19" fillId="0" borderId="7" xfId="0" applyFont="1" applyBorder="1" applyAlignment="1">
      <alignment horizontal="center" wrapText="1"/>
    </xf>
    <xf numFmtId="0" fontId="16" fillId="2" borderId="5" xfId="0" applyFont="1" applyFill="1" applyBorder="1" applyAlignment="1">
      <alignment horizontal="center" vertical="top" wrapText="1"/>
    </xf>
    <xf numFmtId="0" fontId="16" fillId="2" borderId="6" xfId="0" applyFont="1" applyFill="1" applyBorder="1" applyAlignment="1">
      <alignment horizontal="center" vertical="top" wrapText="1"/>
    </xf>
    <xf numFmtId="0" fontId="16" fillId="2" borderId="7" xfId="0" applyFont="1" applyFill="1" applyBorder="1" applyAlignment="1">
      <alignment horizontal="center" vertical="top"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61" fillId="0" borderId="2" xfId="0" applyFont="1" applyBorder="1" applyAlignment="1">
      <alignment horizontal="left" vertical="center" wrapText="1"/>
    </xf>
    <xf numFmtId="0" fontId="60" fillId="0" borderId="2" xfId="0" applyFont="1" applyBorder="1" applyAlignment="1">
      <alignment horizontal="left" vertical="center"/>
    </xf>
    <xf numFmtId="0" fontId="8" fillId="0" borderId="2" xfId="0" applyFont="1" applyBorder="1" applyAlignment="1">
      <alignment horizontal="center" vertical="top" wrapText="1"/>
    </xf>
    <xf numFmtId="0" fontId="15" fillId="0" borderId="0" xfId="0" applyFont="1" applyAlignment="1">
      <alignment horizontal="left" vertical="center" wrapText="1"/>
    </xf>
    <xf numFmtId="0" fontId="16" fillId="2" borderId="2" xfId="0" applyFont="1" applyFill="1" applyBorder="1" applyAlignment="1">
      <alignment horizontal="center" vertical="top" wrapText="1"/>
    </xf>
    <xf numFmtId="0" fontId="18" fillId="2" borderId="2" xfId="0" applyFont="1" applyFill="1" applyBorder="1" applyAlignment="1">
      <alignment horizontal="center" vertical="center" wrapText="1"/>
    </xf>
    <xf numFmtId="0" fontId="96" fillId="0" borderId="5" xfId="0" applyFont="1" applyBorder="1" applyAlignment="1">
      <alignment horizontal="center" vertical="center" wrapText="1"/>
    </xf>
    <xf numFmtId="0" fontId="96" fillId="0" borderId="7" xfId="0" applyFont="1" applyBorder="1" applyAlignment="1">
      <alignment horizontal="center" vertical="center" wrapText="1"/>
    </xf>
    <xf numFmtId="0" fontId="96" fillId="0" borderId="3" xfId="0" applyFont="1" applyBorder="1" applyAlignment="1">
      <alignment horizontal="left" vertical="center" wrapText="1"/>
    </xf>
    <xf numFmtId="0" fontId="96" fillId="0" borderId="12" xfId="0" applyFont="1" applyBorder="1" applyAlignment="1">
      <alignment horizontal="left" vertical="center" wrapText="1"/>
    </xf>
    <xf numFmtId="0" fontId="100" fillId="0" borderId="0" xfId="0" applyFont="1" applyAlignment="1">
      <alignment horizontal="left" wrapText="1"/>
    </xf>
    <xf numFmtId="0" fontId="36" fillId="6" borderId="2" xfId="0" applyFont="1" applyFill="1" applyBorder="1" applyAlignment="1">
      <alignment horizontal="center" vertical="center" wrapText="1"/>
    </xf>
    <xf numFmtId="0" fontId="15" fillId="0" borderId="2" xfId="0" applyFont="1" applyBorder="1" applyAlignment="1">
      <alignment horizontal="left" vertical="center" wrapText="1"/>
    </xf>
    <xf numFmtId="0" fontId="18" fillId="2" borderId="2" xfId="0" applyFont="1" applyFill="1" applyBorder="1" applyAlignment="1">
      <alignment horizontal="left" vertical="center" wrapText="1"/>
    </xf>
    <xf numFmtId="0" fontId="14" fillId="0" borderId="2" xfId="0" applyFont="1" applyBorder="1" applyAlignment="1">
      <alignment horizontal="center" vertical="center" wrapText="1"/>
    </xf>
    <xf numFmtId="0" fontId="27" fillId="2" borderId="2" xfId="0" applyFont="1" applyFill="1" applyBorder="1" applyAlignment="1">
      <alignment horizontal="center" vertical="center" wrapText="1"/>
    </xf>
    <xf numFmtId="0" fontId="15" fillId="0" borderId="13" xfId="0" applyFont="1" applyBorder="1" applyAlignment="1">
      <alignment horizontal="left" vertical="center" wrapText="1"/>
    </xf>
    <xf numFmtId="0" fontId="20" fillId="0" borderId="2" xfId="0" applyFont="1" applyBorder="1" applyAlignment="1">
      <alignment horizontal="left" vertical="top" wrapText="1"/>
    </xf>
    <xf numFmtId="0" fontId="21" fillId="0" borderId="2" xfId="0" applyFont="1" applyBorder="1" applyAlignment="1">
      <alignment horizontal="center" vertical="top" wrapText="1"/>
    </xf>
    <xf numFmtId="0" fontId="16" fillId="2" borderId="5"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13" fillId="0" borderId="2" xfId="0" applyFont="1" applyBorder="1" applyAlignment="1">
      <alignment horizontal="left" vertical="center" wrapText="1"/>
    </xf>
    <xf numFmtId="0" fontId="22" fillId="0" borderId="2" xfId="0" applyFont="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36" fillId="6" borderId="5" xfId="0" applyFont="1" applyFill="1" applyBorder="1" applyAlignment="1">
      <alignment horizontal="center" vertical="center" wrapText="1"/>
    </xf>
    <xf numFmtId="0" fontId="0" fillId="0" borderId="8" xfId="0" applyBorder="1" applyAlignment="1">
      <alignment horizontal="left" wrapText="1"/>
    </xf>
    <xf numFmtId="0" fontId="0" fillId="0" borderId="15" xfId="0" applyBorder="1" applyAlignment="1">
      <alignment horizontal="left" wrapText="1"/>
    </xf>
    <xf numFmtId="0" fontId="0" fillId="0" borderId="9" xfId="0" applyBorder="1" applyAlignment="1">
      <alignment horizontal="left" wrapText="1"/>
    </xf>
    <xf numFmtId="0" fontId="14" fillId="0" borderId="2" xfId="0" applyFont="1" applyBorder="1" applyAlignment="1">
      <alignment horizontal="justify" vertical="center" wrapText="1"/>
    </xf>
    <xf numFmtId="0" fontId="20" fillId="0" borderId="2" xfId="0" applyFont="1" applyBorder="1" applyAlignment="1">
      <alignment horizontal="center" vertical="center" wrapText="1"/>
    </xf>
    <xf numFmtId="0" fontId="31" fillId="0" borderId="19" xfId="0" applyFont="1" applyBorder="1" applyAlignment="1">
      <alignment horizontal="left" vertical="center" wrapText="1"/>
    </xf>
    <xf numFmtId="0" fontId="31" fillId="0" borderId="20" xfId="0" applyFont="1" applyBorder="1" applyAlignment="1">
      <alignment horizontal="left" vertical="center" wrapText="1"/>
    </xf>
    <xf numFmtId="0" fontId="31" fillId="0" borderId="21" xfId="0" applyFont="1" applyBorder="1" applyAlignment="1">
      <alignment horizontal="left" vertical="center" wrapText="1"/>
    </xf>
    <xf numFmtId="0" fontId="31" fillId="0" borderId="22" xfId="0" applyFont="1" applyBorder="1" applyAlignment="1">
      <alignment horizontal="left" vertical="center" wrapText="1"/>
    </xf>
    <xf numFmtId="0" fontId="96" fillId="0" borderId="2" xfId="0" applyFont="1" applyBorder="1" applyAlignment="1">
      <alignment horizontal="left" vertical="center" wrapText="1"/>
    </xf>
    <xf numFmtId="0" fontId="96" fillId="0" borderId="5" xfId="0" applyFont="1" applyBorder="1" applyAlignment="1">
      <alignment horizontal="left" vertical="center" wrapText="1"/>
    </xf>
    <xf numFmtId="0" fontId="96" fillId="0" borderId="6" xfId="0" applyFont="1" applyBorder="1" applyAlignment="1">
      <alignment horizontal="left" vertical="center" wrapText="1"/>
    </xf>
    <xf numFmtId="0" fontId="36" fillId="6" borderId="8" xfId="0" applyFont="1" applyFill="1" applyBorder="1" applyAlignment="1">
      <alignment horizontal="center" vertical="center" wrapText="1"/>
    </xf>
    <xf numFmtId="0" fontId="36" fillId="6" borderId="9" xfId="0" applyFont="1" applyFill="1" applyBorder="1" applyAlignment="1">
      <alignment horizontal="center" vertical="center" wrapText="1"/>
    </xf>
    <xf numFmtId="0" fontId="38" fillId="6" borderId="8" xfId="0" applyFont="1" applyFill="1" applyBorder="1" applyAlignment="1">
      <alignment horizontal="center" vertical="center" wrapText="1"/>
    </xf>
    <xf numFmtId="0" fontId="38" fillId="6" borderId="9" xfId="0" applyFont="1" applyFill="1" applyBorder="1" applyAlignment="1">
      <alignment horizontal="center" vertical="center" wrapText="1"/>
    </xf>
    <xf numFmtId="0" fontId="20" fillId="0" borderId="9" xfId="0" applyFont="1" applyBorder="1" applyAlignment="1">
      <alignment horizontal="center" vertical="center" wrapText="1"/>
    </xf>
    <xf numFmtId="0" fontId="20" fillId="0" borderId="5" xfId="0" applyFont="1" applyBorder="1" applyAlignment="1">
      <alignment horizontal="left" vertical="center" wrapText="1"/>
    </xf>
    <xf numFmtId="0" fontId="20" fillId="0" borderId="7" xfId="0" applyFont="1" applyBorder="1" applyAlignment="1">
      <alignment horizontal="left"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6" fillId="2" borderId="2" xfId="0" applyFont="1" applyFill="1" applyBorder="1" applyAlignment="1">
      <alignment horizontal="left" vertical="center" wrapText="1"/>
    </xf>
    <xf numFmtId="0" fontId="20" fillId="0" borderId="2" xfId="0" applyFont="1" applyBorder="1" applyAlignment="1">
      <alignment horizontal="left" vertical="center" wrapText="1"/>
    </xf>
    <xf numFmtId="0" fontId="16" fillId="2" borderId="6" xfId="0" applyFont="1" applyFill="1" applyBorder="1" applyAlignment="1">
      <alignment horizontal="left" vertical="center" wrapText="1"/>
    </xf>
    <xf numFmtId="0" fontId="22" fillId="0" borderId="2" xfId="0" applyFont="1" applyBorder="1" applyAlignment="1">
      <alignment horizontal="left" vertical="center" wrapText="1"/>
    </xf>
    <xf numFmtId="0" fontId="21" fillId="0" borderId="2" xfId="0" applyFont="1" applyBorder="1" applyAlignment="1">
      <alignment horizontal="center" vertical="center" wrapText="1"/>
    </xf>
    <xf numFmtId="0" fontId="21" fillId="0" borderId="5" xfId="0" applyFont="1" applyBorder="1" applyAlignment="1">
      <alignment horizontal="justify" vertical="top" wrapText="1"/>
    </xf>
    <xf numFmtId="0" fontId="21" fillId="0" borderId="6" xfId="0" applyFont="1" applyBorder="1" applyAlignment="1">
      <alignment horizontal="justify" vertical="top" wrapText="1"/>
    </xf>
    <xf numFmtId="0" fontId="21" fillId="0" borderId="7" xfId="0" applyFont="1" applyBorder="1" applyAlignment="1">
      <alignment horizontal="justify" vertical="top" wrapText="1"/>
    </xf>
    <xf numFmtId="0" fontId="20" fillId="0" borderId="2" xfId="0" applyFont="1" applyBorder="1" applyAlignment="1">
      <alignment horizontal="center" vertical="top" wrapText="1"/>
    </xf>
    <xf numFmtId="0" fontId="21" fillId="0" borderId="5" xfId="0" applyFont="1" applyBorder="1" applyAlignment="1">
      <alignment horizontal="center" wrapText="1"/>
    </xf>
    <xf numFmtId="0" fontId="21" fillId="0" borderId="6" xfId="0" applyFont="1" applyBorder="1" applyAlignment="1">
      <alignment horizontal="center" wrapText="1"/>
    </xf>
    <xf numFmtId="0" fontId="21" fillId="0" borderId="7" xfId="0" applyFont="1" applyBorder="1" applyAlignment="1">
      <alignment horizontal="center" wrapText="1"/>
    </xf>
    <xf numFmtId="0" fontId="21" fillId="0" borderId="2" xfId="0" applyFont="1" applyBorder="1" applyAlignment="1">
      <alignment horizontal="justify" vertical="top" wrapText="1"/>
    </xf>
    <xf numFmtId="0" fontId="87" fillId="6" borderId="10" xfId="0" applyFont="1" applyFill="1" applyBorder="1" applyAlignment="1">
      <alignment horizontal="center" vertical="center" wrapText="1"/>
    </xf>
    <xf numFmtId="0" fontId="87" fillId="6" borderId="13" xfId="0" applyFont="1" applyFill="1" applyBorder="1" applyAlignment="1">
      <alignment horizontal="center" vertical="center" wrapText="1"/>
    </xf>
    <xf numFmtId="0" fontId="87" fillId="6" borderId="11" xfId="0" applyFont="1" applyFill="1" applyBorder="1" applyAlignment="1">
      <alignment horizontal="center" vertical="center" wrapText="1"/>
    </xf>
    <xf numFmtId="0" fontId="21" fillId="0" borderId="2" xfId="0" applyFont="1" applyBorder="1" applyAlignment="1">
      <alignment horizontal="justify" vertical="center"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7" xfId="0" applyFont="1" applyBorder="1" applyAlignment="1">
      <alignment horizontal="center" vertical="top" wrapText="1"/>
    </xf>
    <xf numFmtId="0" fontId="28" fillId="2" borderId="2"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6" xfId="0" applyFont="1" applyFill="1" applyBorder="1" applyAlignment="1">
      <alignment horizontal="center" vertical="top" wrapText="1"/>
    </xf>
    <xf numFmtId="0" fontId="28" fillId="2" borderId="7" xfId="0" applyFont="1" applyFill="1" applyBorder="1" applyAlignment="1">
      <alignment horizontal="center" vertical="top" wrapText="1"/>
    </xf>
    <xf numFmtId="0" fontId="16" fillId="2" borderId="6" xfId="0" applyFont="1" applyFill="1" applyBorder="1" applyAlignment="1">
      <alignment horizontal="center" vertical="center" wrapText="1"/>
    </xf>
    <xf numFmtId="0" fontId="18" fillId="0" borderId="2" xfId="0" applyFont="1" applyBorder="1" applyAlignment="1">
      <alignment horizontal="center" vertical="center" wrapText="1"/>
    </xf>
    <xf numFmtId="0" fontId="16" fillId="2" borderId="5" xfId="0" applyFont="1" applyFill="1" applyBorder="1" applyAlignment="1">
      <alignment horizontal="left" vertical="top" wrapText="1"/>
    </xf>
    <xf numFmtId="0" fontId="16" fillId="2" borderId="7" xfId="0" applyFont="1" applyFill="1" applyBorder="1" applyAlignment="1">
      <alignment horizontal="left" vertical="top" wrapText="1"/>
    </xf>
    <xf numFmtId="0" fontId="16" fillId="2" borderId="3" xfId="0" applyFont="1" applyFill="1" applyBorder="1" applyAlignment="1">
      <alignment horizontal="center" vertical="top" wrapText="1"/>
    </xf>
    <xf numFmtId="0" fontId="16" fillId="2" borderId="12" xfId="0" applyFont="1" applyFill="1" applyBorder="1" applyAlignment="1">
      <alignment horizontal="center" vertical="top" wrapText="1"/>
    </xf>
    <xf numFmtId="0" fontId="16" fillId="2" borderId="10" xfId="0" applyFont="1" applyFill="1" applyBorder="1" applyAlignment="1">
      <alignment horizontal="center" vertical="top" wrapText="1"/>
    </xf>
    <xf numFmtId="0" fontId="16" fillId="2" borderId="11" xfId="0" applyFont="1" applyFill="1" applyBorder="1" applyAlignment="1">
      <alignment horizontal="center" vertical="top" wrapText="1"/>
    </xf>
    <xf numFmtId="0" fontId="15" fillId="0" borderId="0" xfId="0" applyFont="1" applyFill="1" applyBorder="1" applyAlignment="1">
      <alignment horizontal="left" vertical="center" wrapText="1"/>
    </xf>
    <xf numFmtId="0" fontId="15" fillId="0" borderId="0" xfId="0" applyFont="1" applyBorder="1" applyAlignment="1">
      <alignment horizontal="left" vertical="center" wrapText="1"/>
    </xf>
    <xf numFmtId="0" fontId="14" fillId="3" borderId="2" xfId="0" applyFont="1" applyFill="1" applyBorder="1" applyAlignment="1">
      <alignment horizontal="left" vertical="center" wrapText="1"/>
    </xf>
    <xf numFmtId="0" fontId="38" fillId="6" borderId="2" xfId="0" applyFont="1" applyFill="1" applyBorder="1" applyAlignment="1">
      <alignment horizontal="center" vertical="center" wrapText="1"/>
    </xf>
    <xf numFmtId="0" fontId="15" fillId="0" borderId="8" xfId="0" applyFont="1" applyBorder="1" applyAlignment="1">
      <alignment horizontal="left" vertical="center" wrapText="1"/>
    </xf>
    <xf numFmtId="0" fontId="38" fillId="6" borderId="2" xfId="0" applyFont="1" applyFill="1" applyBorder="1" applyAlignment="1">
      <alignment horizontal="left" vertical="center" wrapText="1"/>
    </xf>
    <xf numFmtId="0" fontId="36" fillId="6" borderId="2" xfId="0" applyFont="1" applyFill="1" applyBorder="1" applyAlignment="1">
      <alignment horizontal="left" vertical="center" wrapText="1"/>
    </xf>
    <xf numFmtId="0" fontId="32" fillId="0" borderId="8" xfId="0" applyFont="1" applyBorder="1" applyAlignment="1">
      <alignment horizontal="left" vertical="top" wrapText="1"/>
    </xf>
    <xf numFmtId="0" fontId="32" fillId="0" borderId="15" xfId="0" applyFont="1" applyBorder="1" applyAlignment="1">
      <alignment horizontal="left" vertical="top" wrapText="1"/>
    </xf>
    <xf numFmtId="0" fontId="32" fillId="0" borderId="9" xfId="0" applyFont="1" applyBorder="1" applyAlignment="1">
      <alignment horizontal="left" vertical="top" wrapText="1"/>
    </xf>
    <xf numFmtId="0" fontId="63" fillId="6" borderId="2" xfId="1" applyFill="1" applyBorder="1" applyAlignment="1">
      <alignment horizontal="left" vertical="center" wrapText="1"/>
    </xf>
    <xf numFmtId="0" fontId="17" fillId="6" borderId="8"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17" fillId="6" borderId="9"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20" fillId="0" borderId="6" xfId="0" applyFont="1" applyBorder="1" applyAlignment="1">
      <alignment horizontal="left" vertical="center" wrapText="1"/>
    </xf>
    <xf numFmtId="0" fontId="3" fillId="0" borderId="8" xfId="0" applyFont="1" applyBorder="1" applyAlignment="1">
      <alignment horizontal="center" wrapText="1"/>
    </xf>
    <xf numFmtId="0" fontId="0" fillId="0" borderId="15" xfId="0" applyBorder="1" applyAlignment="1">
      <alignment horizontal="center" wrapText="1"/>
    </xf>
    <xf numFmtId="0" fontId="0" fillId="0" borderId="9" xfId="0" applyBorder="1" applyAlignment="1">
      <alignment horizontal="center" wrapText="1"/>
    </xf>
    <xf numFmtId="0" fontId="7" fillId="0" borderId="5" xfId="0" applyFont="1" applyBorder="1" applyAlignment="1">
      <alignment horizontal="justify" wrapText="1"/>
    </xf>
    <xf numFmtId="0" fontId="7" fillId="0" borderId="6" xfId="0" applyFont="1" applyBorder="1" applyAlignment="1">
      <alignment horizontal="justify" wrapText="1"/>
    </xf>
    <xf numFmtId="0" fontId="7" fillId="0" borderId="7" xfId="0" applyFont="1" applyBorder="1" applyAlignment="1">
      <alignment horizontal="justify" wrapText="1"/>
    </xf>
    <xf numFmtId="0" fontId="7" fillId="0" borderId="2" xfId="0" applyFont="1" applyBorder="1" applyAlignment="1">
      <alignment horizontal="justify" wrapText="1"/>
    </xf>
    <xf numFmtId="0" fontId="20" fillId="0" borderId="8" xfId="0" applyFont="1" applyBorder="1" applyAlignment="1">
      <alignment horizontal="center" vertical="center" wrapText="1"/>
    </xf>
    <xf numFmtId="0" fontId="20" fillId="0" borderId="15" xfId="0" applyFont="1" applyBorder="1" applyAlignment="1">
      <alignment horizontal="center" vertical="center" wrapText="1"/>
    </xf>
    <xf numFmtId="0" fontId="7"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21" fillId="0" borderId="10" xfId="0" applyFont="1" applyBorder="1" applyAlignment="1">
      <alignment horizontal="center" wrapText="1"/>
    </xf>
    <xf numFmtId="0" fontId="21" fillId="0" borderId="11" xfId="0" applyFont="1" applyBorder="1" applyAlignment="1">
      <alignment horizontal="center" wrapText="1"/>
    </xf>
    <xf numFmtId="0" fontId="13" fillId="0" borderId="5" xfId="0" applyFont="1" applyBorder="1" applyAlignment="1">
      <alignment horizontal="left" vertical="center" wrapText="1"/>
    </xf>
    <xf numFmtId="0" fontId="0" fillId="0" borderId="8" xfId="0" applyBorder="1" applyAlignment="1">
      <alignment horizontal="center" vertical="center" wrapText="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27" fillId="2" borderId="8"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0" fillId="0" borderId="8" xfId="0" applyFont="1" applyBorder="1" applyAlignment="1">
      <alignment horizontal="center" vertical="top" wrapText="1"/>
    </xf>
    <xf numFmtId="0" fontId="20" fillId="0" borderId="15" xfId="0" applyFont="1" applyBorder="1" applyAlignment="1">
      <alignment horizontal="center" vertical="top" wrapText="1"/>
    </xf>
    <xf numFmtId="0" fontId="20" fillId="0" borderId="9" xfId="0" applyFont="1" applyBorder="1" applyAlignment="1">
      <alignment horizontal="center" vertical="top"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83" fillId="0" borderId="2" xfId="0" applyFont="1" applyBorder="1" applyAlignment="1">
      <alignment horizontal="center" vertical="center" wrapText="1"/>
    </xf>
    <xf numFmtId="0" fontId="27" fillId="2" borderId="2" xfId="0" applyFont="1" applyFill="1" applyBorder="1" applyAlignment="1">
      <alignment horizontal="left" vertical="center" wrapText="1"/>
    </xf>
    <xf numFmtId="0" fontId="53" fillId="0" borderId="2" xfId="0" applyFont="1" applyBorder="1" applyAlignment="1">
      <alignment horizontal="left" vertical="center" wrapText="1"/>
    </xf>
    <xf numFmtId="0" fontId="5" fillId="0" borderId="2" xfId="0" applyFont="1" applyBorder="1" applyAlignment="1">
      <alignment horizontal="center" vertical="top" wrapText="1"/>
    </xf>
    <xf numFmtId="0" fontId="17" fillId="2" borderId="3"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96"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31" fillId="4" borderId="19" xfId="0" applyFont="1" applyFill="1" applyBorder="1" applyAlignment="1">
      <alignment horizontal="center" wrapText="1"/>
    </xf>
    <xf numFmtId="0" fontId="31" fillId="4" borderId="20" xfId="0" applyFont="1" applyFill="1" applyBorder="1" applyAlignment="1">
      <alignment horizontal="center" wrapText="1"/>
    </xf>
    <xf numFmtId="0" fontId="31" fillId="4" borderId="21" xfId="0" applyFont="1" applyFill="1" applyBorder="1" applyAlignment="1">
      <alignment horizontal="center" wrapText="1"/>
    </xf>
    <xf numFmtId="0" fontId="31" fillId="4" borderId="22" xfId="0" applyFont="1" applyFill="1" applyBorder="1" applyAlignment="1">
      <alignment horizontal="center" wrapText="1"/>
    </xf>
    <xf numFmtId="0" fontId="32" fillId="5" borderId="23" xfId="0" applyFont="1" applyFill="1" applyBorder="1" applyAlignment="1">
      <alignment horizontal="left" vertical="center" wrapText="1"/>
    </xf>
    <xf numFmtId="0" fontId="32" fillId="5" borderId="26" xfId="0" applyFont="1" applyFill="1" applyBorder="1" applyAlignment="1">
      <alignment horizontal="left" vertical="center" wrapText="1"/>
    </xf>
    <xf numFmtId="0" fontId="32" fillId="6" borderId="14" xfId="0" applyFont="1" applyFill="1" applyBorder="1" applyAlignment="1">
      <alignment horizontal="center" vertical="center" wrapText="1"/>
    </xf>
    <xf numFmtId="0" fontId="32" fillId="6" borderId="11" xfId="0" applyFont="1" applyFill="1" applyBorder="1" applyAlignment="1">
      <alignment horizontal="center" vertical="center" wrapText="1"/>
    </xf>
    <xf numFmtId="0" fontId="33" fillId="5" borderId="24" xfId="0" applyFont="1" applyFill="1" applyBorder="1" applyAlignment="1">
      <alignment horizontal="center" vertical="center" wrapText="1"/>
    </xf>
    <xf numFmtId="0" fontId="33" fillId="5" borderId="9" xfId="0" applyFont="1" applyFill="1" applyBorder="1" applyAlignment="1">
      <alignment horizontal="center" vertical="center" wrapText="1"/>
    </xf>
    <xf numFmtId="0" fontId="32" fillId="5" borderId="18" xfId="0" applyFont="1" applyFill="1" applyBorder="1" applyAlignment="1">
      <alignment horizontal="left" vertical="center" wrapText="1"/>
    </xf>
    <xf numFmtId="0" fontId="32" fillId="6" borderId="7" xfId="0" applyFont="1" applyFill="1" applyBorder="1" applyAlignment="1">
      <alignment horizontal="center" vertical="center" wrapText="1"/>
    </xf>
    <xf numFmtId="0" fontId="32" fillId="5" borderId="8" xfId="0" applyFont="1" applyFill="1" applyBorder="1" applyAlignment="1">
      <alignment horizontal="center" vertical="center" wrapText="1"/>
    </xf>
    <xf numFmtId="0" fontId="32" fillId="5" borderId="15"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32" fillId="6" borderId="2" xfId="0" applyFont="1" applyFill="1" applyBorder="1" applyAlignment="1">
      <alignment horizontal="center" vertical="center" wrapText="1"/>
    </xf>
    <xf numFmtId="0" fontId="32" fillId="5" borderId="2" xfId="0" applyFont="1" applyFill="1" applyBorder="1" applyAlignment="1">
      <alignment horizontal="left" vertical="center" wrapText="1"/>
    </xf>
    <xf numFmtId="0" fontId="31" fillId="4" borderId="31" xfId="0" applyFont="1" applyFill="1" applyBorder="1" applyAlignment="1">
      <alignment horizontal="left" vertical="center" wrapText="1"/>
    </xf>
    <xf numFmtId="0" fontId="31" fillId="4" borderId="21" xfId="0" applyFont="1" applyFill="1" applyBorder="1" applyAlignment="1">
      <alignment horizontal="left" vertical="center" wrapText="1"/>
    </xf>
    <xf numFmtId="0" fontId="31" fillId="4" borderId="22" xfId="0" applyFont="1" applyFill="1" applyBorder="1" applyAlignment="1">
      <alignment horizontal="left" vertical="center" wrapText="1"/>
    </xf>
    <xf numFmtId="0" fontId="39" fillId="6" borderId="31" xfId="0" applyFont="1" applyFill="1" applyBorder="1" applyAlignment="1">
      <alignment horizontal="center" vertical="center" wrapText="1"/>
    </xf>
    <xf numFmtId="0" fontId="39" fillId="6" borderId="21" xfId="0" applyFont="1" applyFill="1" applyBorder="1" applyAlignment="1">
      <alignment horizontal="center" vertical="center" wrapText="1"/>
    </xf>
    <xf numFmtId="0" fontId="39" fillId="6" borderId="22" xfId="0" applyFont="1" applyFill="1" applyBorder="1" applyAlignment="1">
      <alignment horizontal="center" vertical="center" wrapText="1"/>
    </xf>
    <xf numFmtId="0" fontId="29" fillId="4" borderId="31" xfId="0" applyFont="1" applyFill="1" applyBorder="1" applyAlignment="1">
      <alignment horizontal="left" vertical="center" wrapText="1"/>
    </xf>
    <xf numFmtId="0" fontId="29" fillId="4" borderId="21" xfId="0" applyFont="1" applyFill="1" applyBorder="1" applyAlignment="1">
      <alignment horizontal="left" vertical="center" wrapText="1"/>
    </xf>
    <xf numFmtId="0" fontId="29" fillId="4" borderId="22" xfId="0" applyFont="1" applyFill="1" applyBorder="1" applyAlignment="1">
      <alignment horizontal="left" vertical="center" wrapText="1"/>
    </xf>
    <xf numFmtId="0" fontId="36" fillId="7" borderId="27" xfId="0" applyFont="1" applyFill="1" applyBorder="1" applyAlignment="1">
      <alignment horizontal="left" vertical="center" wrapText="1"/>
    </xf>
    <xf numFmtId="0" fontId="36" fillId="7" borderId="23" xfId="0" applyFont="1" applyFill="1" applyBorder="1" applyAlignment="1">
      <alignment horizontal="left" vertical="center" wrapText="1"/>
    </xf>
    <xf numFmtId="0" fontId="36" fillId="7" borderId="26" xfId="0" applyFont="1" applyFill="1" applyBorder="1" applyAlignment="1">
      <alignment horizontal="left" vertical="center" wrapText="1"/>
    </xf>
    <xf numFmtId="0" fontId="36" fillId="6" borderId="7" xfId="0" applyFont="1" applyFill="1" applyBorder="1" applyAlignment="1">
      <alignment horizontal="center" vertical="center" wrapText="1"/>
    </xf>
    <xf numFmtId="0" fontId="36" fillId="7" borderId="41" xfId="0" applyFont="1" applyFill="1" applyBorder="1" applyAlignment="1">
      <alignment horizontal="left" vertical="center" wrapText="1"/>
    </xf>
    <xf numFmtId="0" fontId="36" fillId="7" borderId="42" xfId="0" applyFont="1" applyFill="1" applyBorder="1" applyAlignment="1">
      <alignment horizontal="left" vertical="center" wrapText="1"/>
    </xf>
    <xf numFmtId="0" fontId="36" fillId="7" borderId="43" xfId="0" applyFont="1" applyFill="1" applyBorder="1" applyAlignment="1">
      <alignment horizontal="left" vertical="center" wrapText="1"/>
    </xf>
    <xf numFmtId="0" fontId="36" fillId="7" borderId="2" xfId="0" applyFont="1" applyFill="1" applyBorder="1" applyAlignment="1">
      <alignment horizontal="left" vertical="center" wrapText="1"/>
    </xf>
    <xf numFmtId="0" fontId="36" fillId="7" borderId="44" xfId="0" applyFont="1" applyFill="1" applyBorder="1" applyAlignment="1">
      <alignment horizontal="left" vertical="center" wrapText="1"/>
    </xf>
    <xf numFmtId="0" fontId="36" fillId="7" borderId="45" xfId="0" applyFont="1" applyFill="1" applyBorder="1" applyAlignment="1">
      <alignment horizontal="left" vertical="center" wrapText="1"/>
    </xf>
    <xf numFmtId="0" fontId="36" fillId="7" borderId="27" xfId="0" applyFont="1" applyFill="1" applyBorder="1" applyAlignment="1">
      <alignment horizontal="center" vertical="center" wrapText="1"/>
    </xf>
    <xf numFmtId="0" fontId="36" fillId="7" borderId="26" xfId="0" applyFont="1" applyFill="1" applyBorder="1" applyAlignment="1">
      <alignment horizontal="center" vertical="center" wrapText="1"/>
    </xf>
    <xf numFmtId="0" fontId="36" fillId="7" borderId="18" xfId="0" applyFont="1" applyFill="1" applyBorder="1" applyAlignment="1">
      <alignment horizontal="left" vertical="center" wrapText="1"/>
    </xf>
    <xf numFmtId="0" fontId="31" fillId="0" borderId="31" xfId="0" applyFont="1" applyBorder="1" applyAlignment="1">
      <alignment horizontal="left" vertical="center" wrapText="1"/>
    </xf>
    <xf numFmtId="0" fontId="36" fillId="7" borderId="36" xfId="0" applyFont="1" applyFill="1" applyBorder="1" applyAlignment="1">
      <alignment horizontal="left" vertical="center" wrapText="1"/>
    </xf>
    <xf numFmtId="0" fontId="36" fillId="6" borderId="37" xfId="0" applyFont="1" applyFill="1" applyBorder="1" applyAlignment="1">
      <alignment horizontal="center" vertical="center" wrapText="1"/>
    </xf>
    <xf numFmtId="0" fontId="36" fillId="7" borderId="38" xfId="0" applyFont="1" applyFill="1" applyBorder="1" applyAlignment="1">
      <alignment horizontal="left" vertical="center" wrapText="1"/>
    </xf>
    <xf numFmtId="0" fontId="36" fillId="6" borderId="38" xfId="0" applyFont="1" applyFill="1" applyBorder="1" applyAlignment="1">
      <alignment horizontal="center" vertical="center" wrapText="1"/>
    </xf>
    <xf numFmtId="0" fontId="33" fillId="8" borderId="31" xfId="0" applyFont="1" applyFill="1" applyBorder="1" applyAlignment="1">
      <alignment horizontal="left" vertical="center" wrapText="1"/>
    </xf>
    <xf numFmtId="0" fontId="33" fillId="8" borderId="21" xfId="0" applyFont="1" applyFill="1" applyBorder="1" applyAlignment="1">
      <alignment horizontal="left" vertical="center" wrapText="1"/>
    </xf>
    <xf numFmtId="0" fontId="33" fillId="8" borderId="22" xfId="0" applyFont="1" applyFill="1" applyBorder="1" applyAlignment="1">
      <alignment horizontal="left" vertical="center" wrapText="1"/>
    </xf>
    <xf numFmtId="0" fontId="36" fillId="7" borderId="33" xfId="0" applyFont="1" applyFill="1" applyBorder="1" applyAlignment="1">
      <alignment horizontal="center" vertical="center" wrapText="1"/>
    </xf>
    <xf numFmtId="0" fontId="36" fillId="7" borderId="36" xfId="0" applyFont="1" applyFill="1" applyBorder="1" applyAlignment="1">
      <alignment horizontal="center" vertical="center" wrapText="1"/>
    </xf>
    <xf numFmtId="0" fontId="36" fillId="6" borderId="34" xfId="0" applyFont="1" applyFill="1" applyBorder="1" applyAlignment="1">
      <alignment horizontal="center" vertical="center" wrapText="1"/>
    </xf>
    <xf numFmtId="0" fontId="36" fillId="7" borderId="33" xfId="0" applyFont="1" applyFill="1" applyBorder="1" applyAlignment="1">
      <alignment horizontal="left" vertical="center" wrapText="1"/>
    </xf>
    <xf numFmtId="0" fontId="36" fillId="6" borderId="24" xfId="0" applyFont="1" applyFill="1" applyBorder="1" applyAlignment="1">
      <alignment horizontal="left" vertical="center" wrapText="1"/>
    </xf>
    <xf numFmtId="0" fontId="36" fillId="6" borderId="46" xfId="0" applyFont="1" applyFill="1" applyBorder="1" applyAlignment="1">
      <alignment horizontal="left" vertical="center" wrapText="1"/>
    </xf>
    <xf numFmtId="0" fontId="13" fillId="6" borderId="2" xfId="0" applyFont="1" applyFill="1" applyBorder="1" applyAlignment="1">
      <alignment horizontal="center" vertical="center" wrapText="1"/>
    </xf>
    <xf numFmtId="0" fontId="22" fillId="6" borderId="2" xfId="0" applyFont="1" applyFill="1" applyBorder="1" applyAlignment="1">
      <alignment horizontal="left" vertical="center" wrapText="1"/>
    </xf>
    <xf numFmtId="0" fontId="66" fillId="0" borderId="5" xfId="0" applyFont="1" applyBorder="1" applyAlignment="1">
      <alignment horizontal="center" vertical="top" wrapText="1"/>
    </xf>
    <xf numFmtId="0" fontId="66" fillId="0" borderId="6" xfId="0" applyFont="1" applyBorder="1" applyAlignment="1">
      <alignment horizontal="center" vertical="top" wrapText="1"/>
    </xf>
    <xf numFmtId="0" fontId="66" fillId="0" borderId="7" xfId="0" applyFont="1" applyBorder="1" applyAlignment="1">
      <alignment horizontal="center" vertical="top" wrapText="1"/>
    </xf>
    <xf numFmtId="0" fontId="6" fillId="11" borderId="5" xfId="2" applyFont="1" applyFill="1" applyBorder="1" applyAlignment="1">
      <alignment horizontal="center" vertical="center" wrapText="1"/>
    </xf>
    <xf numFmtId="0" fontId="6" fillId="11" borderId="7" xfId="2" applyFont="1" applyFill="1" applyBorder="1" applyAlignment="1">
      <alignment horizontal="center" vertical="center" wrapText="1"/>
    </xf>
    <xf numFmtId="0" fontId="68" fillId="9" borderId="5" xfId="0" applyFont="1" applyFill="1" applyBorder="1" applyAlignment="1">
      <alignment horizontal="center" vertical="center" wrapText="1"/>
    </xf>
    <xf numFmtId="0" fontId="68" fillId="9" borderId="7" xfId="0" applyFont="1" applyFill="1" applyBorder="1" applyAlignment="1">
      <alignment horizontal="center" vertical="center" wrapText="1"/>
    </xf>
    <xf numFmtId="0" fontId="68" fillId="5" borderId="5" xfId="0" applyFont="1" applyFill="1" applyBorder="1" applyAlignment="1">
      <alignment horizontal="center" vertical="top" wrapText="1"/>
    </xf>
    <xf numFmtId="0" fontId="68" fillId="5" borderId="7" xfId="0" applyFont="1" applyFill="1" applyBorder="1" applyAlignment="1">
      <alignment horizontal="center" vertical="top" wrapText="1"/>
    </xf>
    <xf numFmtId="0" fontId="68" fillId="13" borderId="5" xfId="0" applyFont="1" applyFill="1" applyBorder="1" applyAlignment="1">
      <alignment horizontal="center" vertical="center" wrapText="1"/>
    </xf>
    <xf numFmtId="0" fontId="68" fillId="13" borderId="7" xfId="0" applyFont="1" applyFill="1" applyBorder="1" applyAlignment="1">
      <alignment horizontal="center" vertical="center" wrapText="1"/>
    </xf>
    <xf numFmtId="0" fontId="68" fillId="0" borderId="5" xfId="0" applyFont="1" applyBorder="1" applyAlignment="1">
      <alignment horizontal="center" vertical="center" wrapText="1"/>
    </xf>
    <xf numFmtId="0" fontId="68" fillId="0" borderId="7" xfId="0" applyFont="1" applyBorder="1" applyAlignment="1">
      <alignment horizontal="center" vertical="center" wrapText="1"/>
    </xf>
    <xf numFmtId="0" fontId="69" fillId="14" borderId="5" xfId="0" applyFont="1" applyFill="1" applyBorder="1" applyAlignment="1">
      <alignment horizontal="center" vertical="center" wrapText="1"/>
    </xf>
    <xf numFmtId="0" fontId="69" fillId="14" borderId="7" xfId="0" applyFont="1" applyFill="1" applyBorder="1" applyAlignment="1">
      <alignment horizontal="center" vertical="center" wrapText="1"/>
    </xf>
    <xf numFmtId="0" fontId="69" fillId="6" borderId="5" xfId="0" applyFont="1" applyFill="1" applyBorder="1" applyAlignment="1">
      <alignment horizontal="center" vertical="center" wrapText="1"/>
    </xf>
    <xf numFmtId="0" fontId="69" fillId="6" borderId="7" xfId="0" applyFont="1" applyFill="1" applyBorder="1" applyAlignment="1">
      <alignment horizontal="center" vertical="center" wrapText="1"/>
    </xf>
    <xf numFmtId="0" fontId="102" fillId="6" borderId="8" xfId="0" applyFont="1" applyFill="1" applyBorder="1" applyAlignment="1">
      <alignment horizontal="justify" vertical="center" wrapText="1"/>
    </xf>
    <xf numFmtId="0" fontId="103" fillId="6" borderId="25" xfId="0" applyFont="1" applyFill="1" applyBorder="1" applyAlignment="1">
      <alignment horizontal="justify" vertical="center"/>
    </xf>
    <xf numFmtId="0" fontId="103" fillId="6" borderId="2" xfId="0" applyFont="1" applyFill="1" applyBorder="1" applyAlignment="1">
      <alignment horizontal="justify" vertical="center"/>
    </xf>
    <xf numFmtId="0" fontId="48" fillId="6" borderId="8" xfId="0" applyFont="1" applyFill="1" applyBorder="1" applyAlignment="1">
      <alignment wrapText="1"/>
    </xf>
    <xf numFmtId="0" fontId="104" fillId="6" borderId="2" xfId="0" applyFont="1" applyFill="1" applyBorder="1" applyAlignment="1">
      <alignment horizontal="justify" vertical="center"/>
    </xf>
    <xf numFmtId="0" fontId="30" fillId="6" borderId="2" xfId="0" applyFont="1" applyFill="1" applyBorder="1" applyAlignment="1">
      <alignment wrapText="1"/>
    </xf>
    <xf numFmtId="0" fontId="30" fillId="6" borderId="7" xfId="0" applyFont="1" applyFill="1" applyBorder="1" applyAlignment="1">
      <alignment horizontal="center" vertical="center" wrapText="1"/>
    </xf>
    <xf numFmtId="0" fontId="102" fillId="6" borderId="7" xfId="0" applyFont="1" applyFill="1" applyBorder="1" applyAlignment="1">
      <alignment vertical="center" wrapText="1"/>
    </xf>
    <xf numFmtId="0" fontId="30" fillId="6" borderId="2" xfId="0" applyFont="1" applyFill="1" applyBorder="1" applyAlignment="1">
      <alignment vertical="center" wrapText="1"/>
    </xf>
    <xf numFmtId="0" fontId="108" fillId="6" borderId="7" xfId="0" applyFont="1" applyFill="1" applyBorder="1" applyAlignment="1">
      <alignment horizontal="justify" vertical="center"/>
    </xf>
    <xf numFmtId="0" fontId="109" fillId="6" borderId="0" xfId="0" applyFont="1" applyFill="1" applyAlignment="1">
      <alignment horizontal="justify" vertical="center"/>
    </xf>
    <xf numFmtId="0" fontId="108" fillId="6" borderId="2" xfId="0" applyFont="1" applyFill="1" applyBorder="1" applyAlignment="1">
      <alignment horizontal="justify" vertical="center"/>
    </xf>
    <xf numFmtId="0" fontId="102" fillId="6" borderId="2" xfId="0" applyFont="1" applyFill="1" applyBorder="1" applyAlignment="1">
      <alignment vertical="center" wrapText="1"/>
    </xf>
    <xf numFmtId="0" fontId="111" fillId="6" borderId="2" xfId="0" applyFont="1" applyFill="1" applyBorder="1" applyAlignment="1">
      <alignment vertical="center" wrapText="1"/>
    </xf>
    <xf numFmtId="0" fontId="48" fillId="6" borderId="2" xfId="0" applyFont="1" applyFill="1" applyBorder="1" applyAlignment="1">
      <alignment wrapText="1"/>
    </xf>
    <xf numFmtId="0" fontId="48" fillId="6" borderId="7" xfId="0" applyFont="1" applyFill="1" applyBorder="1" applyAlignment="1">
      <alignment wrapText="1"/>
    </xf>
    <xf numFmtId="0" fontId="112" fillId="6" borderId="0" xfId="0" applyFont="1" applyFill="1" applyAlignment="1">
      <alignment horizontal="justify" vertical="center"/>
    </xf>
    <xf numFmtId="0" fontId="30" fillId="6" borderId="0" xfId="0" applyFont="1" applyFill="1" applyAlignment="1">
      <alignment wrapText="1"/>
    </xf>
    <xf numFmtId="0" fontId="79" fillId="11" borderId="2" xfId="2" applyFont="1" applyFill="1" applyBorder="1" applyAlignment="1">
      <alignment horizontal="justify" vertical="center" wrapText="1"/>
    </xf>
    <xf numFmtId="0" fontId="101" fillId="9" borderId="8" xfId="0" applyFont="1" applyFill="1" applyBorder="1" applyAlignment="1">
      <alignment horizontal="justify" vertical="center" wrapText="1"/>
    </xf>
    <xf numFmtId="0" fontId="101" fillId="9" borderId="2" xfId="0" applyFont="1" applyFill="1" applyBorder="1" applyAlignment="1">
      <alignment horizontal="justify" vertical="center" wrapText="1"/>
    </xf>
    <xf numFmtId="0" fontId="101" fillId="5" borderId="2" xfId="0" applyFont="1" applyFill="1" applyBorder="1" applyAlignment="1">
      <alignment horizontal="justify" vertical="top"/>
    </xf>
    <xf numFmtId="0" fontId="101" fillId="13" borderId="2" xfId="0" applyFont="1" applyFill="1" applyBorder="1" applyAlignment="1">
      <alignment vertical="center" wrapText="1"/>
    </xf>
    <xf numFmtId="0" fontId="101" fillId="0" borderId="2" xfId="0" applyFont="1" applyBorder="1" applyAlignment="1">
      <alignment horizontal="justify" vertical="center"/>
    </xf>
    <xf numFmtId="0" fontId="101" fillId="13" borderId="2" xfId="0" applyFont="1" applyFill="1" applyBorder="1" applyAlignment="1">
      <alignment horizontal="justify" vertical="center"/>
    </xf>
    <xf numFmtId="0" fontId="115" fillId="14" borderId="2" xfId="0" applyFont="1" applyFill="1" applyBorder="1" applyAlignment="1">
      <alignment horizontal="justify" vertical="center"/>
    </xf>
    <xf numFmtId="0" fontId="115" fillId="6" borderId="2" xfId="0" applyFont="1" applyFill="1" applyBorder="1" applyAlignment="1">
      <alignment horizontal="justify" vertical="center"/>
    </xf>
    <xf numFmtId="0" fontId="115" fillId="6" borderId="2" xfId="0" applyFont="1" applyFill="1" applyBorder="1" applyAlignment="1">
      <alignment horizontal="justify" vertical="center" wrapText="1"/>
    </xf>
    <xf numFmtId="0" fontId="32" fillId="0" borderId="3" xfId="0" applyFont="1" applyBorder="1" applyAlignment="1">
      <alignment horizontal="center" wrapText="1"/>
    </xf>
    <xf numFmtId="0" fontId="32" fillId="0" borderId="12" xfId="0" applyFont="1" applyBorder="1" applyAlignment="1">
      <alignment horizontal="center" wrapText="1"/>
    </xf>
    <xf numFmtId="0" fontId="68" fillId="6" borderId="5" xfId="0" applyFont="1" applyFill="1" applyBorder="1" applyAlignment="1">
      <alignment horizontal="center" vertical="center" wrapText="1"/>
    </xf>
    <xf numFmtId="0" fontId="68" fillId="6" borderId="7" xfId="0" applyFont="1" applyFill="1" applyBorder="1" applyAlignment="1">
      <alignment horizontal="center" vertical="center" wrapText="1"/>
    </xf>
    <xf numFmtId="0" fontId="32" fillId="0" borderId="5" xfId="0" applyFont="1" applyBorder="1" applyAlignment="1">
      <alignment horizontal="center" wrapText="1"/>
    </xf>
    <xf numFmtId="0" fontId="32" fillId="0" borderId="7" xfId="0" applyFont="1" applyBorder="1" applyAlignment="1">
      <alignment horizontal="center" wrapText="1"/>
    </xf>
    <xf numFmtId="0" fontId="68" fillId="9" borderId="3" xfId="0" applyFont="1" applyFill="1" applyBorder="1" applyAlignment="1">
      <alignment horizontal="center" vertical="center" wrapText="1"/>
    </xf>
    <xf numFmtId="0" fontId="68" fillId="9" borderId="12" xfId="0" applyFont="1" applyFill="1" applyBorder="1" applyAlignment="1">
      <alignment horizontal="center" vertical="center" wrapText="1"/>
    </xf>
    <xf numFmtId="0" fontId="68" fillId="5" borderId="3" xfId="0" applyFont="1" applyFill="1" applyBorder="1" applyAlignment="1">
      <alignment horizontal="center" vertical="center" wrapText="1"/>
    </xf>
    <xf numFmtId="0" fontId="68" fillId="5" borderId="12" xfId="0" applyFont="1" applyFill="1" applyBorder="1" applyAlignment="1">
      <alignment horizontal="center" vertical="center" wrapText="1"/>
    </xf>
    <xf numFmtId="0" fontId="74" fillId="14" borderId="5" xfId="0" applyFont="1" applyFill="1" applyBorder="1" applyAlignment="1">
      <alignment horizontal="center" vertical="center" wrapText="1"/>
    </xf>
    <xf numFmtId="0" fontId="74" fillId="14" borderId="7" xfId="0" applyFont="1" applyFill="1" applyBorder="1" applyAlignment="1">
      <alignment horizontal="center" vertical="center" wrapText="1"/>
    </xf>
    <xf numFmtId="0" fontId="78" fillId="6" borderId="5" xfId="0" applyFont="1" applyFill="1" applyBorder="1" applyAlignment="1">
      <alignment horizontal="center" vertical="center" wrapText="1"/>
    </xf>
    <xf numFmtId="0" fontId="78" fillId="6" borderId="7" xfId="0" applyFont="1" applyFill="1" applyBorder="1" applyAlignment="1">
      <alignment horizontal="center" vertical="center" wrapText="1"/>
    </xf>
    <xf numFmtId="0" fontId="68" fillId="6" borderId="2" xfId="0" applyFont="1" applyFill="1" applyBorder="1" applyAlignment="1">
      <alignment horizontal="center" vertical="center" wrapText="1"/>
    </xf>
    <xf numFmtId="0" fontId="68" fillId="6" borderId="3" xfId="0" applyFont="1" applyFill="1" applyBorder="1" applyAlignment="1">
      <alignment horizontal="center" vertical="center" wrapText="1"/>
    </xf>
    <xf numFmtId="0" fontId="68" fillId="6" borderId="12" xfId="0" applyFont="1" applyFill="1" applyBorder="1" applyAlignment="1">
      <alignment horizontal="center" vertical="center" wrapText="1"/>
    </xf>
    <xf numFmtId="0" fontId="4" fillId="0" borderId="2" xfId="0" applyFont="1" applyBorder="1" applyAlignment="1">
      <alignment horizontal="center" wrapText="1"/>
    </xf>
    <xf numFmtId="0" fontId="19" fillId="0" borderId="2" xfId="0" applyFont="1" applyBorder="1" applyAlignment="1">
      <alignment horizontal="center"/>
    </xf>
    <xf numFmtId="0" fontId="66" fillId="0" borderId="2" xfId="0" applyFont="1" applyBorder="1" applyAlignment="1">
      <alignment horizontal="left"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9" fillId="6" borderId="2" xfId="0" applyFont="1" applyFill="1" applyBorder="1" applyAlignment="1">
      <alignment horizontal="left" wrapText="1"/>
    </xf>
    <xf numFmtId="0" fontId="81" fillId="0" borderId="2" xfId="0" applyFont="1" applyBorder="1" applyAlignment="1">
      <alignment horizontal="center" wrapText="1"/>
    </xf>
    <xf numFmtId="0" fontId="82" fillId="0" borderId="2" xfId="0" applyFont="1" applyBorder="1" applyAlignment="1">
      <alignment wrapText="1"/>
    </xf>
    <xf numFmtId="0" fontId="82" fillId="20" borderId="2" xfId="0" applyFont="1" applyFill="1" applyBorder="1" applyAlignment="1">
      <alignment horizontal="center" vertical="top" wrapText="1"/>
    </xf>
    <xf numFmtId="0" fontId="82" fillId="18" borderId="2" xfId="0" applyFont="1" applyFill="1" applyBorder="1" applyAlignment="1">
      <alignment horizontal="center" vertical="top" wrapText="1"/>
    </xf>
    <xf numFmtId="0" fontId="116" fillId="14" borderId="2" xfId="0" applyFont="1" applyFill="1" applyBorder="1" applyAlignment="1">
      <alignment horizontal="center" vertical="top" wrapText="1"/>
    </xf>
    <xf numFmtId="0" fontId="116" fillId="13" borderId="2" xfId="0" applyFont="1" applyFill="1" applyBorder="1" applyAlignment="1">
      <alignment horizontal="center" vertical="top" wrapText="1"/>
    </xf>
    <xf numFmtId="0" fontId="117" fillId="23" borderId="2" xfId="0" applyFont="1" applyFill="1" applyBorder="1" applyAlignment="1">
      <alignment horizontal="center" wrapText="1"/>
    </xf>
    <xf numFmtId="0" fontId="117" fillId="24" borderId="2" xfId="0" applyFont="1" applyFill="1" applyBorder="1" applyAlignment="1">
      <alignment horizontal="center" wrapText="1"/>
    </xf>
    <xf numFmtId="0" fontId="42" fillId="12" borderId="2" xfId="0" applyFont="1" applyFill="1" applyBorder="1" applyAlignment="1">
      <alignment horizontal="center" wrapText="1"/>
    </xf>
    <xf numFmtId="0" fontId="54" fillId="12" borderId="2" xfId="0" applyFont="1" applyFill="1" applyBorder="1" applyAlignment="1">
      <alignment horizontal="center" wrapText="1"/>
    </xf>
    <xf numFmtId="0" fontId="54" fillId="21" borderId="2" xfId="0" applyFont="1" applyFill="1" applyBorder="1" applyAlignment="1">
      <alignment horizontal="center" wrapText="1"/>
    </xf>
    <xf numFmtId="0" fontId="116" fillId="22" borderId="2" xfId="0" applyFont="1" applyFill="1" applyBorder="1" applyAlignment="1">
      <alignment horizontal="center" vertical="top" wrapText="1"/>
    </xf>
    <xf numFmtId="0" fontId="17" fillId="18" borderId="2" xfId="0" applyFont="1" applyFill="1" applyBorder="1" applyAlignment="1">
      <alignment horizontal="center" vertical="top" wrapText="1"/>
    </xf>
    <xf numFmtId="0" fontId="66" fillId="18" borderId="2" xfId="0" applyFont="1" applyFill="1" applyBorder="1" applyAlignment="1">
      <alignment horizontal="center" vertical="top" wrapText="1"/>
    </xf>
    <xf numFmtId="0" fontId="66" fillId="25" borderId="2" xfId="0" applyFont="1" applyFill="1" applyBorder="1" applyAlignment="1">
      <alignment horizontal="center" vertical="top" wrapText="1"/>
    </xf>
    <xf numFmtId="0" fontId="82" fillId="6" borderId="3" xfId="0" applyFont="1" applyFill="1" applyBorder="1" applyAlignment="1">
      <alignment horizontal="center" vertical="center" wrapText="1"/>
    </xf>
    <xf numFmtId="0" fontId="82" fillId="6" borderId="12" xfId="0" applyFont="1" applyFill="1" applyBorder="1" applyAlignment="1">
      <alignment horizontal="center" vertical="center" wrapText="1"/>
    </xf>
    <xf numFmtId="0" fontId="82" fillId="6" borderId="5" xfId="0" applyFont="1" applyFill="1" applyBorder="1" applyAlignment="1">
      <alignment horizontal="center" vertical="center" wrapText="1"/>
    </xf>
    <xf numFmtId="0" fontId="82" fillId="6" borderId="7" xfId="0" applyFont="1" applyFill="1" applyBorder="1" applyAlignment="1">
      <alignment horizontal="center" vertical="center" wrapText="1"/>
    </xf>
    <xf numFmtId="0" fontId="82" fillId="6" borderId="2" xfId="0" applyFont="1" applyFill="1" applyBorder="1" applyAlignment="1">
      <alignment horizontal="center" vertical="center" wrapText="1"/>
    </xf>
    <xf numFmtId="0" fontId="18" fillId="0" borderId="2" xfId="0" applyFont="1" applyBorder="1" applyAlignment="1">
      <alignment wrapText="1"/>
    </xf>
    <xf numFmtId="0" fontId="118" fillId="0" borderId="2" xfId="1" applyFont="1" applyBorder="1" applyAlignment="1">
      <alignment wrapText="1"/>
    </xf>
    <xf numFmtId="0" fontId="82" fillId="6" borderId="5" xfId="0" applyFont="1" applyFill="1" applyBorder="1" applyAlignment="1">
      <alignment horizontal="center" wrapText="1"/>
    </xf>
    <xf numFmtId="0" fontId="82" fillId="6" borderId="7" xfId="0" applyFont="1" applyFill="1" applyBorder="1" applyAlignment="1">
      <alignment horizontal="center" wrapText="1"/>
    </xf>
    <xf numFmtId="0" fontId="111" fillId="6" borderId="2" xfId="0" applyFont="1" applyFill="1" applyBorder="1" applyAlignment="1">
      <alignment wrapText="1"/>
    </xf>
    <xf numFmtId="0" fontId="30" fillId="6" borderId="2" xfId="0" applyFont="1" applyFill="1" applyBorder="1"/>
    <xf numFmtId="0" fontId="64" fillId="0" borderId="5" xfId="0" applyFont="1" applyBorder="1" applyAlignment="1">
      <alignment vertical="center" wrapText="1"/>
    </xf>
    <xf numFmtId="0" fontId="0" fillId="0" borderId="0" xfId="0" applyBorder="1" applyAlignment="1">
      <alignment horizontal="left" wrapText="1"/>
    </xf>
    <xf numFmtId="0" fontId="64" fillId="0" borderId="0" xfId="0" applyFont="1" applyBorder="1" applyAlignment="1">
      <alignment vertical="center" wrapText="1"/>
    </xf>
    <xf numFmtId="0" fontId="14" fillId="3" borderId="0" xfId="0" applyFont="1" applyFill="1" applyBorder="1" applyAlignment="1">
      <alignment vertical="center" wrapText="1"/>
    </xf>
    <xf numFmtId="0" fontId="102" fillId="6" borderId="0" xfId="0" applyFont="1" applyFill="1" applyBorder="1" applyAlignment="1">
      <alignment horizontal="left" vertical="center" wrapText="1"/>
    </xf>
    <xf numFmtId="0" fontId="103" fillId="6" borderId="0" xfId="0" applyFont="1" applyFill="1" applyBorder="1" applyAlignment="1">
      <alignment horizontal="left" vertical="center"/>
    </xf>
    <xf numFmtId="0" fontId="48" fillId="6" borderId="0" xfId="0" applyFont="1" applyFill="1" applyBorder="1" applyAlignment="1">
      <alignment horizontal="left" wrapText="1"/>
    </xf>
    <xf numFmtId="0" fontId="104" fillId="6" borderId="0" xfId="0" applyFont="1" applyFill="1" applyBorder="1" applyAlignment="1">
      <alignment horizontal="left" vertical="center"/>
    </xf>
    <xf numFmtId="0" fontId="30" fillId="6" borderId="0" xfId="0" applyFont="1" applyFill="1" applyBorder="1" applyAlignment="1">
      <alignment horizontal="left" wrapText="1"/>
    </xf>
    <xf numFmtId="0" fontId="30" fillId="6" borderId="0" xfId="0" applyFont="1" applyFill="1" applyBorder="1" applyAlignment="1">
      <alignment horizontal="left" vertical="center" wrapText="1"/>
    </xf>
    <xf numFmtId="0" fontId="108" fillId="6" borderId="0" xfId="0" applyFont="1" applyFill="1" applyBorder="1" applyAlignment="1">
      <alignment horizontal="left" vertical="center"/>
    </xf>
    <xf numFmtId="0" fontId="109" fillId="6" borderId="0" xfId="0" applyFont="1" applyFill="1" applyBorder="1" applyAlignment="1">
      <alignment horizontal="left" vertical="center"/>
    </xf>
    <xf numFmtId="0" fontId="111" fillId="6" borderId="0" xfId="0" applyFont="1" applyFill="1" applyBorder="1" applyAlignment="1">
      <alignment horizontal="left" vertical="center" wrapText="1"/>
    </xf>
    <xf numFmtId="0" fontId="112" fillId="6" borderId="0" xfId="0" applyFont="1" applyFill="1" applyBorder="1" applyAlignment="1">
      <alignment horizontal="left" vertical="center"/>
    </xf>
    <xf numFmtId="0" fontId="63" fillId="0" borderId="2" xfId="1" applyBorder="1" applyAlignment="1">
      <alignment vertical="center" wrapText="1"/>
    </xf>
    <xf numFmtId="0" fontId="14" fillId="0" borderId="2" xfId="0" applyFont="1" applyBorder="1" applyAlignment="1">
      <alignment vertical="center"/>
    </xf>
    <xf numFmtId="0" fontId="12" fillId="2" borderId="1" xfId="0" applyFont="1" applyFill="1" applyBorder="1" applyAlignment="1">
      <alignment vertical="center" wrapText="1"/>
    </xf>
    <xf numFmtId="14" fontId="14" fillId="0" borderId="2" xfId="0" applyNumberFormat="1" applyFont="1" applyBorder="1" applyAlignment="1">
      <alignment vertical="center" wrapText="1"/>
    </xf>
    <xf numFmtId="0" fontId="10" fillId="0" borderId="0" xfId="0" applyFont="1" applyAlignment="1">
      <alignment vertical="center" wrapText="1"/>
    </xf>
    <xf numFmtId="49" fontId="10" fillId="0" borderId="0" xfId="0" applyNumberFormat="1" applyFont="1" applyAlignment="1">
      <alignment vertical="center" wrapText="1"/>
    </xf>
    <xf numFmtId="0" fontId="6" fillId="6" borderId="0" xfId="0" applyFont="1" applyFill="1" applyBorder="1" applyAlignment="1">
      <alignment wrapText="1"/>
    </xf>
    <xf numFmtId="0" fontId="6" fillId="6" borderId="0" xfId="0" applyFont="1" applyFill="1" applyBorder="1" applyAlignment="1">
      <alignment horizontal="left" wrapText="1"/>
    </xf>
    <xf numFmtId="0" fontId="12" fillId="6" borderId="0" xfId="0" applyFont="1" applyFill="1" applyBorder="1" applyAlignment="1">
      <alignment vertical="center" wrapText="1"/>
    </xf>
    <xf numFmtId="0" fontId="14" fillId="6" borderId="0" xfId="0" applyFont="1" applyFill="1" applyBorder="1" applyAlignment="1">
      <alignment vertical="center" wrapText="1"/>
    </xf>
    <xf numFmtId="0" fontId="14" fillId="6" borderId="0" xfId="0" applyFont="1" applyFill="1" applyBorder="1" applyAlignment="1">
      <alignment vertical="center"/>
    </xf>
    <xf numFmtId="0" fontId="14" fillId="6" borderId="0" xfId="0" applyFont="1" applyFill="1" applyBorder="1" applyAlignment="1">
      <alignment horizontal="center" vertical="center" wrapText="1"/>
    </xf>
    <xf numFmtId="0" fontId="14" fillId="6" borderId="0" xfId="0" applyFont="1" applyFill="1" applyBorder="1" applyAlignment="1">
      <alignment horizontal="left" vertical="center" wrapText="1"/>
    </xf>
    <xf numFmtId="0" fontId="12" fillId="2" borderId="2" xfId="0" applyFont="1" applyFill="1" applyBorder="1" applyAlignment="1">
      <alignment vertical="center" wrapText="1"/>
    </xf>
    <xf numFmtId="0" fontId="7" fillId="0" borderId="2" xfId="0" applyFont="1" applyBorder="1" applyAlignment="1">
      <alignment horizontal="left" vertical="center" wrapText="1"/>
    </xf>
    <xf numFmtId="0" fontId="15" fillId="0" borderId="9" xfId="0" applyFont="1" applyFill="1" applyBorder="1" applyAlignment="1">
      <alignment horizontal="left" vertical="center" wrapText="1"/>
    </xf>
    <xf numFmtId="0" fontId="0" fillId="6" borderId="0" xfId="0" applyFill="1" applyBorder="1" applyAlignment="1">
      <alignment wrapText="1"/>
    </xf>
    <xf numFmtId="0" fontId="13" fillId="0" borderId="5" xfId="0" applyFont="1" applyBorder="1" applyAlignment="1">
      <alignment vertical="center" wrapText="1"/>
    </xf>
    <xf numFmtId="0" fontId="7" fillId="0" borderId="2" xfId="0" applyFont="1" applyBorder="1" applyAlignment="1">
      <alignment horizontal="center" vertical="center" wrapText="1"/>
    </xf>
    <xf numFmtId="0" fontId="101" fillId="6" borderId="5" xfId="0" applyFont="1" applyFill="1" applyBorder="1" applyAlignment="1">
      <alignment horizontal="center" vertical="center" wrapText="1"/>
    </xf>
    <xf numFmtId="0" fontId="101" fillId="6" borderId="7" xfId="0" applyFont="1" applyFill="1" applyBorder="1" applyAlignment="1">
      <alignment horizontal="center" vertical="center" wrapText="1"/>
    </xf>
  </cellXfs>
  <cellStyles count="4">
    <cellStyle name="Hipervínculo" xfId="1" builtinId="8"/>
    <cellStyle name="Moneda" xfId="3" builtinId="4"/>
    <cellStyle name="Normal" xfId="0" builtinId="0"/>
    <cellStyle name="Normal 3" xfId="2"/>
  </cellStyles>
  <dxfs count="29">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
      <font>
        <b val="0"/>
        <i val="0"/>
        <color theme="1" tint="0.24994659260841701"/>
      </font>
      <border>
        <left style="thin">
          <color rgb="FF002060"/>
        </left>
        <right style="thin">
          <color rgb="FF002060"/>
        </right>
        <top style="thin">
          <color rgb="FF002060"/>
        </top>
        <bottom style="thin">
          <color rgb="FF002060"/>
        </bottom>
        <vertical/>
        <horizontal/>
      </border>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mpraspublicas.gob.ec/ProcesoContratacion/compras/NCO/NCORegistroDetalle.cpe?&amp;id=fsoY0ALG18ngoQTYAsb6IqX0NgARRQbPixqRE_S2xd8,&amp;op=1" TargetMode="External"/><Relationship Id="rId3" Type="http://schemas.openxmlformats.org/officeDocument/2006/relationships/hyperlink" Target="mailto:exar35@hotmail.com" TargetMode="External"/><Relationship Id="rId7" Type="http://schemas.openxmlformats.org/officeDocument/2006/relationships/hyperlink" Target="https://www.compraspublicas.gob.ec/ProcesoContratacion/compras/NCO/NCORegistroDetalle.cpe?&amp;id=fsoY0ALG18ngoQTYAsb6IqX0NgARRQbPixqRE_S2xd8,&amp;op=1" TargetMode="External"/><Relationship Id="rId12" Type="http://schemas.openxmlformats.org/officeDocument/2006/relationships/printerSettings" Target="../printerSettings/printerSettings1.bin"/><Relationship Id="rId2" Type="http://schemas.openxmlformats.org/officeDocument/2006/relationships/hyperlink" Target="http://www.gadatahualpa.gob.ec/" TargetMode="External"/><Relationship Id="rId1" Type="http://schemas.openxmlformats.org/officeDocument/2006/relationships/hyperlink" Target="mailto:muniatahualpa@gmail.com" TargetMode="External"/><Relationship Id="rId6" Type="http://schemas.openxmlformats.org/officeDocument/2006/relationships/hyperlink" Target="https://www.compraspublicas.gob.ec/ProcesoContratacion/compras/NCO/NCORegistroDetalle.cpe?&amp;id=fsoY0ALG18ngoQTYAsb6IqX0NgARRQbPixqRE_S2xd8,&amp;op=1" TargetMode="External"/><Relationship Id="rId11" Type="http://schemas.openxmlformats.org/officeDocument/2006/relationships/hyperlink" Target="https://gadatahualpa.gob.ec/" TargetMode="External"/><Relationship Id="rId5" Type="http://schemas.openxmlformats.org/officeDocument/2006/relationships/hyperlink" Target="mailto:juliojaramilloapolo@gmail.com" TargetMode="External"/><Relationship Id="rId10" Type="http://schemas.openxmlformats.org/officeDocument/2006/relationships/hyperlink" Target="https://gadatahualpa.gob.ec/" TargetMode="External"/><Relationship Id="rId4" Type="http://schemas.openxmlformats.org/officeDocument/2006/relationships/hyperlink" Target="mailto:kcuencasolano@gmail.com" TargetMode="External"/><Relationship Id="rId9" Type="http://schemas.openxmlformats.org/officeDocument/2006/relationships/hyperlink" Target="https://www.compraspublicas.gob.ec/ProcesoContratacion/compras/PC/buscarProceso.cpe?trx=500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744"/>
  <sheetViews>
    <sheetView tabSelected="1" zoomScale="85" zoomScaleNormal="85" zoomScaleSheetLayoutView="55" workbookViewId="0">
      <selection activeCell="F55" sqref="F55"/>
    </sheetView>
  </sheetViews>
  <sheetFormatPr baseColWidth="10" defaultRowHeight="15"/>
  <cols>
    <col min="1" max="1" width="4.42578125" style="30" customWidth="1"/>
    <col min="2" max="2" width="30.28515625" style="30" customWidth="1"/>
    <col min="3" max="3" width="37.140625" style="30" customWidth="1"/>
    <col min="4" max="4" width="45.7109375" style="30" customWidth="1"/>
    <col min="5" max="5" width="30.42578125" style="283" customWidth="1"/>
    <col min="6" max="6" width="41.85546875" style="283" customWidth="1"/>
    <col min="7" max="7" width="35.7109375" style="283" customWidth="1"/>
    <col min="8" max="8" width="23.7109375" style="30" customWidth="1"/>
    <col min="9" max="9" width="14.85546875" style="30" customWidth="1"/>
    <col min="10" max="10" width="22.28515625" style="30" customWidth="1"/>
    <col min="11" max="12" width="16.85546875" style="30" customWidth="1"/>
    <col min="13" max="14" width="33.140625" style="30" customWidth="1"/>
    <col min="15" max="15" width="33.5703125" style="30" customWidth="1"/>
    <col min="16" max="16384" width="11.42578125" style="30"/>
  </cols>
  <sheetData>
    <row r="2" spans="2:14" ht="15" customHeight="1">
      <c r="B2" s="734" t="s">
        <v>0</v>
      </c>
      <c r="C2" s="734"/>
      <c r="D2" s="734"/>
      <c r="E2" s="734"/>
      <c r="F2" s="734"/>
      <c r="G2" s="734"/>
      <c r="H2" s="734"/>
      <c r="I2" s="734"/>
      <c r="J2" s="734"/>
      <c r="K2" s="734"/>
      <c r="L2" s="734"/>
      <c r="M2" s="734"/>
      <c r="N2" s="734"/>
    </row>
    <row r="3" spans="2:14" ht="15" customHeight="1">
      <c r="B3" s="735" t="s">
        <v>600</v>
      </c>
      <c r="C3" s="735"/>
      <c r="D3" s="735"/>
      <c r="E3" s="735"/>
      <c r="F3" s="735"/>
      <c r="G3" s="735"/>
      <c r="H3" s="735"/>
      <c r="I3" s="735"/>
      <c r="J3" s="735"/>
      <c r="K3" s="735"/>
      <c r="L3" s="735"/>
      <c r="M3" s="735"/>
      <c r="N3" s="735"/>
    </row>
    <row r="4" spans="2:14">
      <c r="B4" s="31"/>
      <c r="C4" s="32"/>
      <c r="D4" s="736"/>
      <c r="E4" s="737"/>
      <c r="F4" s="737"/>
      <c r="G4" s="737"/>
      <c r="H4" s="736"/>
      <c r="I4" s="736"/>
      <c r="J4" s="736"/>
      <c r="K4" s="736"/>
      <c r="L4" s="736"/>
      <c r="M4" s="736"/>
      <c r="N4" s="736"/>
    </row>
    <row r="5" spans="2:14">
      <c r="B5" s="743" t="s">
        <v>1</v>
      </c>
      <c r="C5" s="743"/>
      <c r="D5" s="738"/>
      <c r="E5" s="738"/>
      <c r="F5" s="738"/>
      <c r="G5" s="738"/>
      <c r="H5" s="738"/>
      <c r="I5" s="738"/>
      <c r="J5" s="738"/>
      <c r="K5" s="738"/>
      <c r="L5" s="738"/>
      <c r="M5" s="738"/>
      <c r="N5" s="738"/>
    </row>
    <row r="6" spans="2:14">
      <c r="B6" s="2" t="s">
        <v>2</v>
      </c>
      <c r="C6" s="11" t="s">
        <v>685</v>
      </c>
      <c r="D6" s="739"/>
      <c r="E6" s="739"/>
      <c r="F6" s="739"/>
      <c r="G6" s="739"/>
      <c r="H6" s="739"/>
      <c r="I6" s="739"/>
      <c r="J6" s="739"/>
      <c r="K6" s="739"/>
      <c r="L6" s="739"/>
      <c r="M6" s="739"/>
      <c r="N6" s="739"/>
    </row>
    <row r="7" spans="2:14" ht="15" customHeight="1">
      <c r="B7" s="2" t="s">
        <v>3</v>
      </c>
      <c r="C7" s="11" t="s">
        <v>686</v>
      </c>
      <c r="D7" s="739"/>
      <c r="E7" s="739"/>
      <c r="F7" s="739"/>
      <c r="G7" s="739"/>
      <c r="H7" s="739"/>
      <c r="I7" s="739"/>
      <c r="J7" s="739"/>
      <c r="K7" s="739"/>
      <c r="L7" s="739"/>
      <c r="M7" s="739"/>
      <c r="N7" s="739"/>
    </row>
    <row r="8" spans="2:14">
      <c r="B8" s="2" t="s">
        <v>4</v>
      </c>
      <c r="C8" s="11" t="s">
        <v>687</v>
      </c>
      <c r="D8" s="739"/>
      <c r="E8" s="739"/>
      <c r="F8" s="739"/>
      <c r="G8" s="739"/>
      <c r="H8" s="739"/>
      <c r="I8" s="739"/>
      <c r="J8" s="739"/>
      <c r="K8" s="739"/>
      <c r="L8" s="739"/>
      <c r="M8" s="739"/>
      <c r="N8" s="739"/>
    </row>
    <row r="9" spans="2:14">
      <c r="B9" s="2" t="s">
        <v>5</v>
      </c>
      <c r="C9" s="11" t="s">
        <v>688</v>
      </c>
      <c r="D9" s="739"/>
      <c r="E9" s="739"/>
      <c r="F9" s="739"/>
      <c r="G9" s="739"/>
      <c r="H9" s="739"/>
      <c r="I9" s="739"/>
      <c r="J9" s="739"/>
      <c r="K9" s="739"/>
      <c r="L9" s="739"/>
      <c r="M9" s="739"/>
      <c r="N9" s="739"/>
    </row>
    <row r="10" spans="2:14">
      <c r="B10" s="2" t="s">
        <v>6</v>
      </c>
      <c r="C10" s="11" t="s">
        <v>689</v>
      </c>
      <c r="D10" s="739"/>
      <c r="E10" s="739"/>
      <c r="F10" s="739"/>
      <c r="G10" s="739"/>
      <c r="H10" s="739"/>
      <c r="I10" s="739"/>
      <c r="J10" s="739"/>
      <c r="K10" s="739"/>
      <c r="L10" s="739"/>
      <c r="M10" s="739"/>
      <c r="N10" s="739"/>
    </row>
    <row r="11" spans="2:14">
      <c r="B11" s="2" t="s">
        <v>7</v>
      </c>
      <c r="C11" s="11" t="s">
        <v>690</v>
      </c>
      <c r="D11" s="739"/>
      <c r="E11" s="739"/>
      <c r="F11" s="739"/>
      <c r="G11" s="739"/>
      <c r="H11" s="739"/>
      <c r="I11" s="739"/>
      <c r="J11" s="739"/>
      <c r="K11" s="739"/>
      <c r="L11" s="739"/>
      <c r="M11" s="739"/>
      <c r="N11" s="739"/>
    </row>
    <row r="12" spans="2:14">
      <c r="B12" s="2" t="s">
        <v>8</v>
      </c>
      <c r="C12" s="11" t="s">
        <v>691</v>
      </c>
      <c r="D12" s="739"/>
      <c r="E12" s="739"/>
      <c r="F12" s="739"/>
      <c r="G12" s="739"/>
      <c r="H12" s="739"/>
      <c r="I12" s="739"/>
      <c r="J12" s="739"/>
      <c r="K12" s="739"/>
      <c r="L12" s="739"/>
      <c r="M12" s="739"/>
      <c r="N12" s="739"/>
    </row>
    <row r="13" spans="2:14">
      <c r="B13" s="2" t="s">
        <v>9</v>
      </c>
      <c r="C13" s="730" t="s">
        <v>692</v>
      </c>
      <c r="D13" s="739"/>
      <c r="E13" s="739"/>
      <c r="F13" s="739"/>
      <c r="G13" s="739"/>
      <c r="H13" s="739"/>
      <c r="I13" s="739"/>
      <c r="J13" s="739"/>
      <c r="K13" s="739"/>
      <c r="L13" s="739"/>
      <c r="M13" s="739"/>
      <c r="N13" s="739"/>
    </row>
    <row r="14" spans="2:14">
      <c r="B14" s="2" t="s">
        <v>10</v>
      </c>
      <c r="C14" s="11">
        <v>72958155</v>
      </c>
      <c r="D14" s="739"/>
      <c r="E14" s="739"/>
      <c r="F14" s="739"/>
      <c r="G14" s="739"/>
      <c r="H14" s="739"/>
      <c r="I14" s="739"/>
      <c r="J14" s="739"/>
      <c r="K14" s="739"/>
      <c r="L14" s="739"/>
      <c r="M14" s="739"/>
      <c r="N14" s="739"/>
    </row>
    <row r="15" spans="2:14">
      <c r="B15" s="2" t="s">
        <v>11</v>
      </c>
      <c r="C15" s="730" t="s">
        <v>693</v>
      </c>
      <c r="D15" s="739"/>
      <c r="E15" s="739"/>
      <c r="F15" s="739"/>
      <c r="G15" s="739"/>
      <c r="H15" s="739"/>
      <c r="I15" s="739"/>
      <c r="J15" s="739"/>
      <c r="K15" s="739"/>
      <c r="L15" s="739"/>
      <c r="M15" s="739"/>
      <c r="N15" s="739"/>
    </row>
    <row r="16" spans="2:14" ht="18">
      <c r="B16" s="2" t="s">
        <v>601</v>
      </c>
      <c r="C16" s="11"/>
      <c r="D16" s="739"/>
      <c r="E16" s="739"/>
      <c r="F16" s="739"/>
      <c r="G16" s="739"/>
      <c r="H16" s="739"/>
      <c r="I16" s="739"/>
      <c r="J16" s="739"/>
      <c r="K16" s="739"/>
      <c r="L16" s="739"/>
      <c r="M16" s="739"/>
      <c r="N16" s="739"/>
    </row>
    <row r="17" spans="2:14">
      <c r="B17" s="743" t="s">
        <v>12</v>
      </c>
      <c r="C17" s="743"/>
      <c r="D17" s="738"/>
      <c r="E17" s="738"/>
      <c r="F17" s="738"/>
      <c r="G17" s="738"/>
      <c r="H17" s="738"/>
      <c r="I17" s="738"/>
      <c r="J17" s="738"/>
      <c r="K17" s="738"/>
      <c r="L17" s="738"/>
      <c r="M17" s="738"/>
      <c r="N17" s="738"/>
    </row>
    <row r="18" spans="2:14">
      <c r="B18" s="2" t="s">
        <v>13</v>
      </c>
      <c r="C18" s="11" t="s">
        <v>694</v>
      </c>
      <c r="D18" s="739"/>
      <c r="E18" s="739"/>
      <c r="F18" s="739"/>
      <c r="G18" s="739"/>
      <c r="H18" s="739"/>
      <c r="I18" s="739"/>
      <c r="J18" s="739"/>
      <c r="K18" s="739"/>
      <c r="L18" s="739"/>
      <c r="M18" s="739"/>
      <c r="N18" s="739"/>
    </row>
    <row r="19" spans="2:14">
      <c r="B19" s="2" t="s">
        <v>14</v>
      </c>
      <c r="C19" s="11" t="s">
        <v>695</v>
      </c>
      <c r="D19" s="739"/>
      <c r="E19" s="739"/>
      <c r="F19" s="739"/>
      <c r="G19" s="739"/>
      <c r="H19" s="739"/>
      <c r="I19" s="739"/>
      <c r="J19" s="739"/>
      <c r="K19" s="739"/>
      <c r="L19" s="739"/>
      <c r="M19" s="739"/>
      <c r="N19" s="739"/>
    </row>
    <row r="20" spans="2:14">
      <c r="B20" s="2" t="s">
        <v>15</v>
      </c>
      <c r="C20" s="730" t="s">
        <v>696</v>
      </c>
      <c r="D20" s="739"/>
      <c r="E20" s="739"/>
      <c r="F20" s="739"/>
      <c r="G20" s="739"/>
      <c r="H20" s="739"/>
      <c r="I20" s="739"/>
      <c r="J20" s="739"/>
      <c r="K20" s="739"/>
      <c r="L20" s="739"/>
      <c r="M20" s="739"/>
      <c r="N20" s="739"/>
    </row>
    <row r="21" spans="2:14">
      <c r="B21" s="230" t="s">
        <v>19</v>
      </c>
      <c r="C21" s="731" t="s">
        <v>697</v>
      </c>
      <c r="D21" s="740"/>
      <c r="E21" s="740"/>
      <c r="F21" s="740"/>
      <c r="G21" s="740"/>
      <c r="H21" s="740"/>
      <c r="I21" s="740"/>
      <c r="J21" s="740"/>
      <c r="K21" s="740"/>
      <c r="L21" s="740"/>
      <c r="M21" s="740"/>
      <c r="N21" s="740"/>
    </row>
    <row r="22" spans="2:14">
      <c r="B22" s="2" t="s">
        <v>10</v>
      </c>
      <c r="C22" s="11">
        <v>72958155</v>
      </c>
      <c r="D22" s="739"/>
      <c r="E22" s="739"/>
      <c r="F22" s="739"/>
      <c r="G22" s="739"/>
      <c r="H22" s="739"/>
      <c r="I22" s="739"/>
      <c r="J22" s="739"/>
      <c r="K22" s="739"/>
      <c r="L22" s="739"/>
      <c r="M22" s="739"/>
      <c r="N22" s="739"/>
    </row>
    <row r="23" spans="2:14">
      <c r="B23" s="2" t="s">
        <v>650</v>
      </c>
      <c r="C23" s="11">
        <v>996698409</v>
      </c>
      <c r="D23" s="739"/>
      <c r="E23" s="739"/>
      <c r="F23" s="739"/>
      <c r="G23" s="739"/>
      <c r="H23" s="739"/>
      <c r="I23" s="739"/>
      <c r="J23" s="739"/>
      <c r="K23" s="739"/>
      <c r="L23" s="739"/>
      <c r="M23" s="739"/>
      <c r="N23" s="739"/>
    </row>
    <row r="24" spans="2:14">
      <c r="B24" s="2"/>
      <c r="C24" s="392"/>
      <c r="D24" s="741"/>
      <c r="E24" s="742"/>
      <c r="F24" s="742"/>
      <c r="G24" s="742"/>
      <c r="H24" s="741"/>
      <c r="I24" s="741"/>
      <c r="J24" s="741"/>
      <c r="K24" s="741"/>
      <c r="L24" s="741"/>
      <c r="M24" s="741"/>
      <c r="N24" s="741"/>
    </row>
    <row r="25" spans="2:14">
      <c r="B25" s="2"/>
      <c r="C25" s="392"/>
      <c r="D25" s="741"/>
      <c r="E25" s="742"/>
      <c r="F25" s="742"/>
      <c r="G25" s="742"/>
      <c r="H25" s="741"/>
      <c r="I25" s="741"/>
      <c r="J25" s="741"/>
      <c r="K25" s="741"/>
      <c r="L25" s="741"/>
      <c r="M25" s="741"/>
      <c r="N25" s="741"/>
    </row>
    <row r="26" spans="2:14" ht="15" customHeight="1">
      <c r="B26" s="743" t="s">
        <v>16</v>
      </c>
      <c r="C26" s="743"/>
      <c r="D26" s="738"/>
      <c r="E26" s="738"/>
      <c r="F26" s="738"/>
      <c r="G26" s="738"/>
      <c r="H26" s="738"/>
      <c r="I26" s="738"/>
      <c r="J26" s="738"/>
      <c r="K26" s="738"/>
      <c r="L26" s="738"/>
      <c r="M26" s="738"/>
      <c r="N26" s="738"/>
    </row>
    <row r="27" spans="2:14">
      <c r="B27" s="2" t="s">
        <v>17</v>
      </c>
      <c r="C27" s="11" t="s">
        <v>698</v>
      </c>
      <c r="D27" s="739"/>
      <c r="E27" s="739"/>
      <c r="F27" s="739"/>
      <c r="G27" s="739"/>
      <c r="H27" s="739"/>
      <c r="I27" s="739"/>
      <c r="J27" s="739"/>
      <c r="K27" s="739"/>
      <c r="L27" s="739"/>
      <c r="M27" s="739"/>
      <c r="N27" s="739"/>
    </row>
    <row r="28" spans="2:14">
      <c r="B28" s="2" t="s">
        <v>18</v>
      </c>
      <c r="C28" s="11" t="s">
        <v>699</v>
      </c>
      <c r="D28" s="739"/>
      <c r="E28" s="739"/>
      <c r="F28" s="739"/>
      <c r="G28" s="739"/>
      <c r="H28" s="739"/>
      <c r="I28" s="739"/>
      <c r="J28" s="739"/>
      <c r="K28" s="739"/>
      <c r="L28" s="739"/>
      <c r="M28" s="739"/>
      <c r="N28" s="739"/>
    </row>
    <row r="29" spans="2:14">
      <c r="B29" s="2" t="s">
        <v>19</v>
      </c>
      <c r="C29" s="11" t="s">
        <v>700</v>
      </c>
      <c r="D29" s="739"/>
      <c r="E29" s="739"/>
      <c r="F29" s="739"/>
      <c r="G29" s="739"/>
      <c r="H29" s="739"/>
      <c r="I29" s="739"/>
      <c r="J29" s="739"/>
      <c r="K29" s="739"/>
      <c r="L29" s="739"/>
      <c r="M29" s="739"/>
      <c r="N29" s="739"/>
    </row>
    <row r="30" spans="2:14">
      <c r="B30" s="2" t="s">
        <v>10</v>
      </c>
      <c r="C30" s="11">
        <v>72958155</v>
      </c>
      <c r="D30" s="739"/>
      <c r="E30" s="739"/>
      <c r="F30" s="739"/>
      <c r="G30" s="739"/>
      <c r="H30" s="739"/>
      <c r="I30" s="739"/>
      <c r="J30" s="739"/>
      <c r="K30" s="739"/>
      <c r="L30" s="739"/>
      <c r="M30" s="739"/>
      <c r="N30" s="739"/>
    </row>
    <row r="31" spans="2:14">
      <c r="B31" s="2" t="s">
        <v>15</v>
      </c>
      <c r="C31" s="730" t="s">
        <v>701</v>
      </c>
      <c r="D31" s="739"/>
      <c r="E31" s="739"/>
      <c r="F31" s="739"/>
      <c r="G31" s="739"/>
      <c r="H31" s="739"/>
      <c r="I31" s="739"/>
      <c r="J31" s="739"/>
      <c r="K31" s="739"/>
      <c r="L31" s="739"/>
      <c r="M31" s="739"/>
      <c r="N31" s="739"/>
    </row>
    <row r="32" spans="2:14">
      <c r="B32" s="2" t="s">
        <v>650</v>
      </c>
      <c r="C32" s="11">
        <v>988286823</v>
      </c>
      <c r="D32" s="739"/>
      <c r="E32" s="739"/>
      <c r="F32" s="739"/>
      <c r="G32" s="739"/>
      <c r="H32" s="739"/>
      <c r="I32" s="739"/>
      <c r="J32" s="739"/>
      <c r="K32" s="739"/>
      <c r="L32" s="739"/>
      <c r="M32" s="739"/>
      <c r="N32" s="739"/>
    </row>
    <row r="33" spans="2:15">
      <c r="B33" s="2"/>
      <c r="C33" s="392"/>
      <c r="D33" s="741"/>
      <c r="E33" s="742"/>
      <c r="F33" s="742"/>
      <c r="G33" s="742"/>
      <c r="H33" s="741"/>
      <c r="I33" s="741"/>
      <c r="J33" s="741"/>
      <c r="K33" s="741"/>
      <c r="L33" s="741"/>
      <c r="M33" s="741"/>
      <c r="N33" s="741"/>
    </row>
    <row r="34" spans="2:15" ht="15" customHeight="1">
      <c r="B34" s="743" t="s">
        <v>20</v>
      </c>
      <c r="C34" s="743"/>
      <c r="D34" s="738"/>
      <c r="E34" s="738"/>
      <c r="F34" s="738"/>
      <c r="G34" s="738"/>
      <c r="H34" s="738"/>
      <c r="I34" s="738"/>
      <c r="J34" s="738"/>
      <c r="K34" s="738"/>
      <c r="L34" s="738"/>
      <c r="M34" s="738"/>
      <c r="N34" s="738"/>
    </row>
    <row r="35" spans="2:15">
      <c r="B35" s="2" t="s">
        <v>17</v>
      </c>
      <c r="C35" s="731" t="s">
        <v>702</v>
      </c>
      <c r="D35" s="740"/>
      <c r="E35" s="740"/>
      <c r="F35" s="740"/>
      <c r="G35" s="740"/>
      <c r="H35" s="740"/>
      <c r="I35" s="740"/>
      <c r="J35" s="740"/>
      <c r="K35" s="740"/>
      <c r="L35" s="740"/>
      <c r="M35" s="740"/>
      <c r="N35" s="740"/>
    </row>
    <row r="36" spans="2:15">
      <c r="B36" s="2" t="s">
        <v>18</v>
      </c>
      <c r="C36" s="731" t="s">
        <v>703</v>
      </c>
      <c r="D36" s="740"/>
      <c r="E36" s="740"/>
      <c r="F36" s="740"/>
      <c r="G36" s="740"/>
      <c r="H36" s="740"/>
      <c r="I36" s="740"/>
      <c r="J36" s="740"/>
      <c r="K36" s="740"/>
      <c r="L36" s="740"/>
      <c r="M36" s="740"/>
      <c r="N36" s="740"/>
    </row>
    <row r="37" spans="2:15">
      <c r="B37" s="2" t="s">
        <v>19</v>
      </c>
      <c r="C37" s="731" t="s">
        <v>704</v>
      </c>
      <c r="D37" s="740"/>
      <c r="E37" s="740"/>
      <c r="F37" s="740"/>
      <c r="G37" s="740"/>
      <c r="H37" s="740"/>
      <c r="I37" s="740"/>
      <c r="J37" s="740"/>
      <c r="K37" s="740"/>
      <c r="L37" s="740"/>
      <c r="M37" s="740"/>
      <c r="N37" s="740"/>
    </row>
    <row r="38" spans="2:15">
      <c r="B38" s="2" t="s">
        <v>10</v>
      </c>
      <c r="C38" s="11">
        <v>72958155</v>
      </c>
      <c r="D38" s="739"/>
      <c r="E38" s="739"/>
      <c r="F38" s="739"/>
      <c r="G38" s="739"/>
      <c r="H38" s="739"/>
      <c r="I38" s="739"/>
      <c r="J38" s="739"/>
      <c r="K38" s="739"/>
      <c r="L38" s="739"/>
      <c r="M38" s="739"/>
      <c r="N38" s="739"/>
    </row>
    <row r="39" spans="2:15">
      <c r="B39" s="2" t="s">
        <v>650</v>
      </c>
      <c r="C39" s="11">
        <v>988769101</v>
      </c>
      <c r="D39" s="739"/>
      <c r="E39" s="739"/>
      <c r="F39" s="739"/>
      <c r="G39" s="739"/>
      <c r="H39" s="739"/>
      <c r="I39" s="739"/>
      <c r="J39" s="739"/>
      <c r="K39" s="739"/>
      <c r="L39" s="739"/>
      <c r="M39" s="739"/>
      <c r="N39" s="739"/>
    </row>
    <row r="40" spans="2:15">
      <c r="B40" s="2" t="s">
        <v>651</v>
      </c>
      <c r="C40" s="11">
        <v>705743755</v>
      </c>
      <c r="D40" s="739"/>
      <c r="E40" s="739"/>
      <c r="F40" s="739"/>
      <c r="G40" s="739"/>
      <c r="H40" s="739"/>
      <c r="I40" s="739"/>
      <c r="J40" s="739"/>
      <c r="K40" s="739"/>
      <c r="L40" s="739"/>
      <c r="M40" s="739"/>
      <c r="N40" s="739"/>
    </row>
    <row r="41" spans="2:15">
      <c r="B41" s="2" t="s">
        <v>15</v>
      </c>
      <c r="C41" s="730" t="s">
        <v>705</v>
      </c>
      <c r="D41" s="739"/>
      <c r="E41" s="739"/>
      <c r="F41" s="739"/>
      <c r="G41" s="739"/>
      <c r="H41" s="739"/>
      <c r="I41" s="739"/>
      <c r="J41" s="739"/>
      <c r="K41" s="739"/>
      <c r="L41" s="739"/>
      <c r="M41" s="739"/>
      <c r="N41" s="739"/>
    </row>
    <row r="42" spans="2:15">
      <c r="B42" s="230" t="s">
        <v>652</v>
      </c>
      <c r="C42" s="733">
        <v>35029</v>
      </c>
      <c r="D42" s="739"/>
      <c r="E42" s="739"/>
      <c r="F42" s="739"/>
      <c r="G42" s="739"/>
      <c r="H42" s="739"/>
      <c r="I42" s="739"/>
      <c r="J42" s="739"/>
      <c r="K42" s="739"/>
      <c r="L42" s="739"/>
      <c r="M42" s="739"/>
      <c r="N42" s="739"/>
    </row>
    <row r="43" spans="2:15">
      <c r="B43" s="2" t="s">
        <v>653</v>
      </c>
      <c r="C43" s="11" t="s">
        <v>706</v>
      </c>
      <c r="D43" s="739"/>
      <c r="E43" s="739"/>
      <c r="F43" s="739"/>
      <c r="G43" s="739"/>
      <c r="H43" s="739"/>
      <c r="I43" s="739"/>
      <c r="J43" s="739"/>
      <c r="K43" s="739"/>
      <c r="L43" s="739"/>
      <c r="M43" s="739"/>
      <c r="N43" s="739"/>
    </row>
    <row r="44" spans="2:15">
      <c r="B44" s="744"/>
      <c r="C44" s="45"/>
      <c r="D44" s="736"/>
      <c r="E44" s="737"/>
      <c r="F44" s="737"/>
      <c r="G44" s="737"/>
      <c r="H44" s="736"/>
      <c r="I44" s="736"/>
      <c r="J44" s="736"/>
      <c r="K44" s="736"/>
      <c r="L44" s="736"/>
      <c r="M44" s="736"/>
      <c r="N44" s="736"/>
    </row>
    <row r="45" spans="2:15">
      <c r="B45" s="732" t="s">
        <v>21</v>
      </c>
      <c r="C45" s="743"/>
      <c r="D45" s="738"/>
      <c r="E45" s="738"/>
      <c r="F45" s="738"/>
      <c r="G45" s="738"/>
      <c r="H45" s="738"/>
      <c r="I45" s="738"/>
      <c r="J45" s="738"/>
      <c r="K45" s="738"/>
      <c r="L45" s="738"/>
      <c r="M45" s="738"/>
      <c r="N45" s="738"/>
      <c r="O45" s="746"/>
    </row>
    <row r="46" spans="2:15" ht="15" customHeight="1">
      <c r="B46" s="732" t="s">
        <v>22</v>
      </c>
      <c r="C46" s="743"/>
      <c r="D46" s="738"/>
      <c r="E46" s="738"/>
      <c r="F46" s="738"/>
      <c r="G46" s="738"/>
      <c r="H46" s="738"/>
      <c r="I46" s="738"/>
      <c r="J46" s="738"/>
      <c r="K46" s="738"/>
      <c r="L46" s="738"/>
      <c r="M46" s="738"/>
      <c r="N46" s="738"/>
      <c r="O46" s="746"/>
    </row>
    <row r="47" spans="2:15">
      <c r="B47" s="747" t="s">
        <v>23</v>
      </c>
      <c r="C47" s="733">
        <v>45658</v>
      </c>
      <c r="D47" s="739"/>
      <c r="E47" s="739"/>
      <c r="F47" s="739"/>
      <c r="G47" s="739"/>
      <c r="H47" s="739"/>
      <c r="I47" s="739"/>
      <c r="J47" s="739"/>
      <c r="K47" s="739"/>
      <c r="L47" s="739"/>
      <c r="M47" s="739"/>
      <c r="N47" s="739"/>
      <c r="O47" s="746"/>
    </row>
    <row r="48" spans="2:15">
      <c r="B48" s="747" t="s">
        <v>24</v>
      </c>
      <c r="C48" s="733">
        <v>46022</v>
      </c>
      <c r="D48" s="739"/>
      <c r="E48" s="739"/>
      <c r="F48" s="739"/>
      <c r="G48" s="739"/>
      <c r="H48" s="739"/>
      <c r="I48" s="739"/>
      <c r="J48" s="739"/>
      <c r="K48" s="739"/>
      <c r="L48" s="739"/>
      <c r="M48" s="739"/>
      <c r="N48" s="739"/>
      <c r="O48" s="746"/>
    </row>
    <row r="49" spans="2:15">
      <c r="B49" s="33"/>
      <c r="C49" s="45"/>
      <c r="D49" s="736"/>
      <c r="E49" s="737"/>
      <c r="F49" s="737"/>
      <c r="G49" s="737"/>
      <c r="H49" s="736"/>
      <c r="I49" s="736"/>
      <c r="J49" s="736"/>
      <c r="K49" s="736"/>
      <c r="L49" s="736"/>
      <c r="M49" s="736"/>
      <c r="N49" s="736"/>
      <c r="O49" s="746"/>
    </row>
    <row r="50" spans="2:15">
      <c r="B50" s="430" t="s">
        <v>25</v>
      </c>
      <c r="C50" s="430"/>
      <c r="D50" s="745"/>
    </row>
    <row r="51" spans="2:15">
      <c r="B51" s="417" t="s">
        <v>224</v>
      </c>
      <c r="C51" s="418"/>
      <c r="D51" s="394" t="s">
        <v>26</v>
      </c>
      <c r="E51" s="717"/>
      <c r="F51" s="717"/>
      <c r="G51" s="717"/>
      <c r="H51" s="64"/>
      <c r="I51" s="64"/>
      <c r="J51" s="64"/>
      <c r="K51" s="64"/>
      <c r="L51" s="64"/>
      <c r="M51" s="64"/>
      <c r="N51" s="64"/>
    </row>
    <row r="52" spans="2:15" ht="34.5" customHeight="1">
      <c r="B52" s="516" t="s">
        <v>654</v>
      </c>
      <c r="C52" s="516"/>
      <c r="D52" s="393"/>
      <c r="E52" s="717"/>
      <c r="F52" s="717"/>
      <c r="G52" s="717"/>
      <c r="H52" s="64"/>
      <c r="I52" s="64"/>
      <c r="J52" s="64"/>
      <c r="K52" s="64"/>
      <c r="L52" s="64"/>
      <c r="M52" s="64"/>
      <c r="N52" s="64"/>
    </row>
    <row r="53" spans="2:15" ht="34.5" customHeight="1">
      <c r="B53" s="234" t="s">
        <v>721</v>
      </c>
      <c r="C53" s="235"/>
      <c r="D53" s="716" t="s">
        <v>707</v>
      </c>
      <c r="E53" s="718"/>
      <c r="F53" s="718"/>
      <c r="G53" s="718"/>
      <c r="H53" s="718"/>
      <c r="I53" s="718"/>
      <c r="J53" s="718"/>
      <c r="K53" s="718"/>
      <c r="L53" s="718"/>
      <c r="M53" s="718"/>
      <c r="N53" s="64"/>
    </row>
    <row r="54" spans="2:15" ht="34.5" customHeight="1">
      <c r="B54" s="234" t="s">
        <v>721</v>
      </c>
      <c r="C54" s="235"/>
      <c r="D54" s="716" t="s">
        <v>708</v>
      </c>
      <c r="E54" s="718"/>
      <c r="F54" s="718"/>
      <c r="G54" s="718"/>
      <c r="H54" s="718"/>
      <c r="I54" s="718"/>
      <c r="J54" s="718"/>
      <c r="K54" s="718"/>
      <c r="L54" s="718"/>
      <c r="M54" s="718"/>
      <c r="N54" s="64"/>
    </row>
    <row r="55" spans="2:15" ht="34.5" customHeight="1">
      <c r="B55" s="234" t="s">
        <v>721</v>
      </c>
      <c r="C55" s="235"/>
      <c r="D55" s="716" t="s">
        <v>709</v>
      </c>
      <c r="E55" s="718"/>
      <c r="F55" s="718"/>
      <c r="G55" s="718"/>
      <c r="H55" s="718"/>
      <c r="I55" s="718"/>
      <c r="J55" s="718"/>
      <c r="K55" s="718"/>
      <c r="L55" s="718"/>
      <c r="M55" s="718"/>
      <c r="N55" s="64"/>
    </row>
    <row r="56" spans="2:15" ht="34.5" customHeight="1">
      <c r="B56" s="234" t="s">
        <v>721</v>
      </c>
      <c r="C56" s="235"/>
      <c r="D56" s="716" t="s">
        <v>710</v>
      </c>
      <c r="E56" s="718"/>
      <c r="F56" s="718"/>
      <c r="G56" s="718"/>
      <c r="H56" s="718"/>
      <c r="I56" s="718"/>
      <c r="J56" s="718"/>
      <c r="K56" s="718"/>
      <c r="L56" s="718"/>
      <c r="M56" s="718"/>
      <c r="N56" s="64"/>
    </row>
    <row r="57" spans="2:15" ht="34.5" customHeight="1">
      <c r="B57" s="234" t="s">
        <v>721</v>
      </c>
      <c r="C57" s="235"/>
      <c r="D57" s="716" t="s">
        <v>711</v>
      </c>
      <c r="E57" s="718"/>
      <c r="F57" s="718"/>
      <c r="G57" s="718"/>
      <c r="H57" s="718"/>
      <c r="I57" s="718"/>
      <c r="J57" s="718"/>
      <c r="K57" s="718"/>
      <c r="L57" s="718"/>
      <c r="M57" s="718"/>
      <c r="N57" s="64"/>
    </row>
    <row r="58" spans="2:15" ht="34.5" customHeight="1">
      <c r="B58" s="234" t="s">
        <v>721</v>
      </c>
      <c r="C58" s="235"/>
      <c r="D58" s="716" t="s">
        <v>712</v>
      </c>
      <c r="E58" s="718"/>
      <c r="F58" s="718"/>
      <c r="G58" s="718"/>
      <c r="H58" s="718"/>
      <c r="I58" s="718"/>
      <c r="J58" s="718"/>
      <c r="K58" s="718"/>
      <c r="L58" s="718"/>
      <c r="M58" s="718"/>
      <c r="N58" s="64"/>
    </row>
    <row r="59" spans="2:15" ht="34.5" customHeight="1">
      <c r="B59" s="234" t="s">
        <v>721</v>
      </c>
      <c r="C59" s="235"/>
      <c r="D59" s="716" t="s">
        <v>713</v>
      </c>
      <c r="E59" s="718"/>
      <c r="F59" s="718"/>
      <c r="G59" s="718"/>
      <c r="H59" s="718"/>
      <c r="I59" s="718"/>
      <c r="J59" s="718"/>
      <c r="K59" s="718"/>
      <c r="L59" s="718"/>
      <c r="M59" s="718"/>
      <c r="N59" s="64"/>
    </row>
    <row r="60" spans="2:15" ht="34.5" customHeight="1">
      <c r="B60" s="234" t="s">
        <v>721</v>
      </c>
      <c r="C60" s="235"/>
      <c r="D60" s="716" t="s">
        <v>714</v>
      </c>
      <c r="E60" s="718"/>
      <c r="F60" s="718"/>
      <c r="G60" s="718"/>
      <c r="H60" s="718"/>
      <c r="I60" s="718"/>
      <c r="J60" s="718"/>
      <c r="K60" s="718"/>
      <c r="L60" s="718"/>
      <c r="M60" s="718"/>
      <c r="N60" s="64"/>
    </row>
    <row r="61" spans="2:15" ht="34.5" customHeight="1">
      <c r="B61" s="234" t="s">
        <v>721</v>
      </c>
      <c r="C61" s="235"/>
      <c r="D61" s="716" t="s">
        <v>715</v>
      </c>
      <c r="E61" s="718"/>
      <c r="F61" s="718"/>
      <c r="G61" s="718"/>
      <c r="H61" s="718"/>
      <c r="I61" s="718"/>
      <c r="J61" s="718"/>
      <c r="K61" s="718"/>
      <c r="L61" s="718"/>
      <c r="M61" s="718"/>
      <c r="N61" s="64"/>
    </row>
    <row r="62" spans="2:15" ht="34.5" customHeight="1">
      <c r="B62" s="234" t="s">
        <v>721</v>
      </c>
      <c r="C62" s="235"/>
      <c r="D62" s="716" t="s">
        <v>716</v>
      </c>
      <c r="E62" s="718"/>
      <c r="F62" s="718"/>
      <c r="G62" s="718"/>
      <c r="H62" s="718"/>
      <c r="I62" s="718"/>
      <c r="J62" s="718"/>
      <c r="K62" s="718"/>
      <c r="L62" s="718"/>
      <c r="M62" s="718"/>
      <c r="N62" s="64"/>
    </row>
    <row r="63" spans="2:15" ht="34.5" customHeight="1">
      <c r="B63" s="234" t="s">
        <v>721</v>
      </c>
      <c r="C63" s="235"/>
      <c r="D63" s="716" t="s">
        <v>717</v>
      </c>
      <c r="E63" s="718"/>
      <c r="F63" s="718"/>
      <c r="G63" s="718"/>
      <c r="H63" s="718"/>
      <c r="I63" s="718"/>
      <c r="J63" s="718"/>
      <c r="K63" s="718"/>
      <c r="L63" s="718"/>
      <c r="M63" s="718"/>
      <c r="N63" s="64"/>
    </row>
    <row r="64" spans="2:15" ht="34.5" customHeight="1">
      <c r="B64" s="234" t="s">
        <v>721</v>
      </c>
      <c r="C64" s="235"/>
      <c r="D64" s="716" t="s">
        <v>718</v>
      </c>
      <c r="E64" s="718"/>
      <c r="F64" s="718"/>
      <c r="G64" s="718"/>
      <c r="H64" s="718"/>
      <c r="I64" s="718"/>
      <c r="J64" s="718"/>
      <c r="K64" s="718"/>
      <c r="L64" s="718"/>
      <c r="M64" s="718"/>
      <c r="N64" s="64"/>
    </row>
    <row r="65" spans="2:14" ht="34.5" customHeight="1">
      <c r="B65" s="234" t="s">
        <v>721</v>
      </c>
      <c r="C65" s="235"/>
      <c r="D65" s="716" t="s">
        <v>719</v>
      </c>
      <c r="E65" s="718"/>
      <c r="F65" s="718"/>
      <c r="G65" s="718"/>
      <c r="H65" s="718"/>
      <c r="I65" s="718"/>
      <c r="J65" s="718"/>
      <c r="K65" s="718"/>
      <c r="L65" s="718"/>
      <c r="M65" s="718"/>
      <c r="N65" s="64"/>
    </row>
    <row r="66" spans="2:14" ht="34.5" customHeight="1">
      <c r="B66" s="234" t="s">
        <v>721</v>
      </c>
      <c r="C66" s="235"/>
      <c r="D66" s="716" t="s">
        <v>720</v>
      </c>
      <c r="E66" s="718"/>
      <c r="F66" s="718"/>
      <c r="G66" s="718"/>
      <c r="H66" s="718"/>
      <c r="I66" s="718"/>
      <c r="J66" s="718"/>
      <c r="K66" s="718"/>
      <c r="L66" s="718"/>
      <c r="M66" s="718"/>
      <c r="N66" s="64"/>
    </row>
    <row r="67" spans="2:14">
      <c r="B67" s="416"/>
      <c r="C67" s="416"/>
      <c r="D67" s="225"/>
    </row>
    <row r="68" spans="2:14">
      <c r="B68" s="33"/>
      <c r="C68" s="32"/>
      <c r="D68" s="32"/>
      <c r="E68" s="282"/>
      <c r="F68" s="282"/>
      <c r="G68" s="282"/>
      <c r="H68" s="32"/>
      <c r="I68" s="32"/>
      <c r="J68" s="32"/>
      <c r="K68" s="32"/>
      <c r="L68" s="32"/>
      <c r="M68" s="32"/>
      <c r="N68" s="32"/>
    </row>
    <row r="69" spans="2:14" ht="15" customHeight="1">
      <c r="B69" s="420" t="s">
        <v>27</v>
      </c>
      <c r="C69" s="420"/>
      <c r="D69" s="420"/>
    </row>
    <row r="70" spans="2:14">
      <c r="B70" s="419" t="s">
        <v>28</v>
      </c>
      <c r="C70" s="419"/>
      <c r="D70" s="21" t="s">
        <v>29</v>
      </c>
    </row>
    <row r="71" spans="2:14" ht="27.75" thickBot="1">
      <c r="B71" s="416"/>
      <c r="C71" s="416"/>
      <c r="D71" s="224" t="s">
        <v>655</v>
      </c>
    </row>
    <row r="72" spans="2:14">
      <c r="B72" s="236" t="s">
        <v>722</v>
      </c>
      <c r="C72" s="237"/>
      <c r="D72" s="238">
        <v>1</v>
      </c>
    </row>
    <row r="73" spans="2:14">
      <c r="B73" s="239" t="s">
        <v>723</v>
      </c>
      <c r="C73" s="240"/>
      <c r="D73" s="241">
        <v>1</v>
      </c>
    </row>
    <row r="74" spans="2:14">
      <c r="B74" s="239" t="s">
        <v>724</v>
      </c>
      <c r="C74" s="240"/>
      <c r="D74" s="241">
        <v>1</v>
      </c>
    </row>
    <row r="75" spans="2:14">
      <c r="B75" s="239" t="s">
        <v>725</v>
      </c>
      <c r="C75" s="240"/>
      <c r="D75" s="241">
        <v>1</v>
      </c>
    </row>
    <row r="76" spans="2:14">
      <c r="B76" s="242" t="s">
        <v>726</v>
      </c>
      <c r="C76" s="243"/>
      <c r="D76" s="243">
        <v>1</v>
      </c>
      <c r="E76" s="719"/>
      <c r="F76" s="719"/>
      <c r="G76" s="719"/>
      <c r="H76" s="719"/>
      <c r="I76" s="719"/>
      <c r="J76" s="719"/>
      <c r="K76" s="719"/>
      <c r="L76" s="719"/>
      <c r="M76" s="719"/>
      <c r="N76" s="719"/>
    </row>
    <row r="77" spans="2:14">
      <c r="B77" s="33"/>
      <c r="C77" s="32"/>
      <c r="D77" s="32"/>
      <c r="E77" s="282"/>
      <c r="F77" s="282"/>
      <c r="G77" s="282"/>
      <c r="H77" s="32"/>
      <c r="I77" s="32"/>
      <c r="J77" s="32"/>
      <c r="K77" s="32"/>
      <c r="L77" s="32"/>
      <c r="M77" s="32"/>
      <c r="N77" s="32"/>
    </row>
    <row r="78" spans="2:14">
      <c r="B78" s="420" t="s">
        <v>30</v>
      </c>
      <c r="C78" s="420"/>
      <c r="D78" s="420"/>
    </row>
    <row r="79" spans="2:14" ht="30.75" customHeight="1">
      <c r="B79" s="419" t="s">
        <v>219</v>
      </c>
      <c r="C79" s="419"/>
      <c r="D79" s="21" t="s">
        <v>634</v>
      </c>
    </row>
    <row r="80" spans="2:14" ht="36.75" thickBot="1">
      <c r="B80" s="416"/>
      <c r="C80" s="416"/>
      <c r="D80" s="224" t="s">
        <v>656</v>
      </c>
    </row>
    <row r="81" spans="2:14">
      <c r="B81" s="236" t="s">
        <v>722</v>
      </c>
      <c r="C81" s="237"/>
      <c r="D81" s="246" t="s">
        <v>727</v>
      </c>
    </row>
    <row r="82" spans="2:14">
      <c r="B82" s="239" t="s">
        <v>723</v>
      </c>
      <c r="C82" s="240"/>
      <c r="D82" s="247" t="s">
        <v>728</v>
      </c>
    </row>
    <row r="83" spans="2:14">
      <c r="B83" s="239" t="s">
        <v>724</v>
      </c>
      <c r="C83" s="240"/>
      <c r="D83" s="247" t="s">
        <v>729</v>
      </c>
    </row>
    <row r="84" spans="2:14">
      <c r="B84" s="239" t="s">
        <v>725</v>
      </c>
      <c r="C84" s="240"/>
      <c r="D84" s="247" t="s">
        <v>730</v>
      </c>
    </row>
    <row r="85" spans="2:14" ht="15.75" thickBot="1">
      <c r="B85" s="244" t="s">
        <v>726</v>
      </c>
      <c r="C85" s="245"/>
      <c r="D85" s="248" t="s">
        <v>731</v>
      </c>
    </row>
    <row r="86" spans="2:14">
      <c r="B86" s="416"/>
      <c r="C86" s="416"/>
      <c r="D86" s="224"/>
    </row>
    <row r="87" spans="2:14">
      <c r="B87" s="416"/>
      <c r="C87" s="416"/>
      <c r="D87" s="224"/>
    </row>
    <row r="88" spans="2:14">
      <c r="B88" s="33"/>
      <c r="C88" s="32"/>
      <c r="D88" s="32"/>
      <c r="E88" s="282"/>
      <c r="J88" s="32"/>
      <c r="K88" s="32"/>
      <c r="L88" s="32"/>
      <c r="M88" s="32"/>
      <c r="N88" s="32"/>
    </row>
    <row r="89" spans="2:14">
      <c r="B89" s="420" t="s">
        <v>635</v>
      </c>
      <c r="C89" s="420"/>
      <c r="D89" s="420"/>
      <c r="E89" s="420"/>
      <c r="F89" s="420"/>
      <c r="G89" s="514"/>
      <c r="H89" s="514"/>
      <c r="I89" s="514"/>
      <c r="J89" s="514"/>
      <c r="K89" s="514"/>
      <c r="L89" s="514"/>
      <c r="M89" s="514"/>
      <c r="N89" s="514"/>
    </row>
    <row r="90" spans="2:14" ht="32.25" customHeight="1">
      <c r="B90" s="419" t="s">
        <v>218</v>
      </c>
      <c r="C90" s="419"/>
      <c r="D90" s="419"/>
      <c r="E90" s="419"/>
      <c r="F90" s="419"/>
      <c r="G90" s="284"/>
      <c r="H90" s="226"/>
      <c r="I90" s="226"/>
      <c r="J90" s="226"/>
      <c r="K90" s="226"/>
      <c r="L90" s="226"/>
      <c r="M90" s="226"/>
      <c r="N90" s="226"/>
    </row>
    <row r="91" spans="2:14" ht="38.25" customHeight="1">
      <c r="B91" s="622" t="s">
        <v>732</v>
      </c>
      <c r="C91" s="623"/>
      <c r="D91" s="623"/>
      <c r="E91" s="623"/>
      <c r="F91" s="624"/>
    </row>
    <row r="92" spans="2:14" ht="20.25" customHeight="1">
      <c r="B92" s="622" t="s">
        <v>733</v>
      </c>
      <c r="C92" s="623"/>
      <c r="D92" s="623"/>
      <c r="E92" s="623"/>
      <c r="F92" s="624"/>
    </row>
    <row r="93" spans="2:14" ht="18.75" customHeight="1">
      <c r="B93" s="622" t="s">
        <v>734</v>
      </c>
      <c r="C93" s="623"/>
      <c r="D93" s="623"/>
      <c r="E93" s="623"/>
      <c r="F93" s="624"/>
    </row>
    <row r="94" spans="2:14" ht="38.25" customHeight="1">
      <c r="B94" s="622" t="s">
        <v>735</v>
      </c>
      <c r="C94" s="623"/>
      <c r="D94" s="623"/>
      <c r="E94" s="623"/>
      <c r="F94" s="624"/>
    </row>
    <row r="95" spans="2:14" ht="24" customHeight="1">
      <c r="B95" s="622" t="s">
        <v>736</v>
      </c>
      <c r="C95" s="623"/>
      <c r="D95" s="623"/>
      <c r="E95" s="623"/>
      <c r="F95" s="624"/>
    </row>
    <row r="96" spans="2:14" ht="24" customHeight="1">
      <c r="B96" s="622" t="s">
        <v>737</v>
      </c>
      <c r="C96" s="623"/>
      <c r="D96" s="623"/>
      <c r="E96" s="623"/>
      <c r="F96" s="624"/>
    </row>
    <row r="97" spans="2:6" ht="24" customHeight="1">
      <c r="B97" s="622" t="s">
        <v>738</v>
      </c>
      <c r="C97" s="623"/>
      <c r="D97" s="623"/>
      <c r="E97" s="623"/>
      <c r="F97" s="624"/>
    </row>
    <row r="98" spans="2:6" ht="24" customHeight="1">
      <c r="B98" s="622" t="s">
        <v>739</v>
      </c>
      <c r="C98" s="623"/>
      <c r="D98" s="623"/>
      <c r="E98" s="623"/>
      <c r="F98" s="624"/>
    </row>
    <row r="99" spans="2:6" ht="24" customHeight="1">
      <c r="B99" s="622" t="s">
        <v>740</v>
      </c>
      <c r="C99" s="623"/>
      <c r="D99" s="623"/>
      <c r="E99" s="623"/>
      <c r="F99" s="624"/>
    </row>
    <row r="100" spans="2:6" ht="24" customHeight="1">
      <c r="B100" s="622" t="s">
        <v>741</v>
      </c>
      <c r="C100" s="623"/>
      <c r="D100" s="623"/>
      <c r="E100" s="623"/>
      <c r="F100" s="624"/>
    </row>
    <row r="101" spans="2:6" ht="24" customHeight="1">
      <c r="B101" s="622" t="s">
        <v>742</v>
      </c>
      <c r="C101" s="623"/>
      <c r="D101" s="623"/>
      <c r="E101" s="623"/>
      <c r="F101" s="624"/>
    </row>
    <row r="102" spans="2:6" ht="24" customHeight="1">
      <c r="B102" s="622" t="s">
        <v>743</v>
      </c>
      <c r="C102" s="623"/>
      <c r="D102" s="623"/>
      <c r="E102" s="623"/>
      <c r="F102" s="624"/>
    </row>
    <row r="103" spans="2:6" ht="24" customHeight="1">
      <c r="B103" s="622" t="s">
        <v>744</v>
      </c>
      <c r="C103" s="623"/>
      <c r="D103" s="623"/>
      <c r="E103" s="623"/>
      <c r="F103" s="624"/>
    </row>
    <row r="104" spans="2:6" ht="24" customHeight="1">
      <c r="B104" s="622" t="s">
        <v>745</v>
      </c>
      <c r="C104" s="623"/>
      <c r="D104" s="623"/>
      <c r="E104" s="623"/>
      <c r="F104" s="624"/>
    </row>
    <row r="105" spans="2:6" ht="24" customHeight="1">
      <c r="B105" s="622" t="s">
        <v>746</v>
      </c>
      <c r="C105" s="623"/>
      <c r="D105" s="623"/>
      <c r="E105" s="623"/>
      <c r="F105" s="624"/>
    </row>
    <row r="106" spans="2:6" ht="24" customHeight="1">
      <c r="B106" s="622" t="s">
        <v>747</v>
      </c>
      <c r="C106" s="623"/>
      <c r="D106" s="623"/>
      <c r="E106" s="623"/>
      <c r="F106" s="624"/>
    </row>
    <row r="107" spans="2:6" ht="24" customHeight="1">
      <c r="B107" s="622" t="s">
        <v>748</v>
      </c>
      <c r="C107" s="623"/>
      <c r="D107" s="623"/>
      <c r="E107" s="623"/>
      <c r="F107" s="624"/>
    </row>
    <row r="108" spans="2:6" ht="24" customHeight="1">
      <c r="B108" s="622" t="s">
        <v>749</v>
      </c>
      <c r="C108" s="623"/>
      <c r="D108" s="623"/>
      <c r="E108" s="623"/>
      <c r="F108" s="624"/>
    </row>
    <row r="109" spans="2:6" ht="24" customHeight="1">
      <c r="B109" s="622" t="s">
        <v>750</v>
      </c>
      <c r="C109" s="623"/>
      <c r="D109" s="623"/>
      <c r="E109" s="623"/>
      <c r="F109" s="624"/>
    </row>
    <row r="110" spans="2:6" ht="24" customHeight="1">
      <c r="B110" s="622" t="s">
        <v>751</v>
      </c>
      <c r="C110" s="623"/>
      <c r="D110" s="623"/>
      <c r="E110" s="623"/>
      <c r="F110" s="624"/>
    </row>
    <row r="111" spans="2:6" ht="24" customHeight="1">
      <c r="B111" s="622" t="s">
        <v>752</v>
      </c>
      <c r="C111" s="623"/>
      <c r="D111" s="623"/>
      <c r="E111" s="623"/>
      <c r="F111" s="624"/>
    </row>
    <row r="112" spans="2:6" ht="24" customHeight="1">
      <c r="B112" s="622" t="s">
        <v>753</v>
      </c>
      <c r="C112" s="623"/>
      <c r="D112" s="623"/>
      <c r="E112" s="623"/>
      <c r="F112" s="624"/>
    </row>
    <row r="113" spans="2:6" ht="24" customHeight="1">
      <c r="B113" s="622" t="s">
        <v>754</v>
      </c>
      <c r="C113" s="623"/>
      <c r="D113" s="623"/>
      <c r="E113" s="623"/>
      <c r="F113" s="624"/>
    </row>
    <row r="114" spans="2:6" ht="24" customHeight="1">
      <c r="B114" s="622" t="s">
        <v>755</v>
      </c>
      <c r="C114" s="623"/>
      <c r="D114" s="623"/>
      <c r="E114" s="623"/>
      <c r="F114" s="624"/>
    </row>
    <row r="115" spans="2:6" ht="24" customHeight="1">
      <c r="B115" s="622" t="s">
        <v>756</v>
      </c>
      <c r="C115" s="623"/>
      <c r="D115" s="623"/>
      <c r="E115" s="623"/>
      <c r="F115" s="624"/>
    </row>
    <row r="116" spans="2:6" ht="24" customHeight="1">
      <c r="B116" s="622" t="s">
        <v>757</v>
      </c>
      <c r="C116" s="623"/>
      <c r="D116" s="623"/>
      <c r="E116" s="623"/>
      <c r="F116" s="624"/>
    </row>
    <row r="117" spans="2:6" ht="24" customHeight="1">
      <c r="B117" s="622" t="s">
        <v>758</v>
      </c>
      <c r="C117" s="623"/>
      <c r="D117" s="623"/>
      <c r="E117" s="623"/>
      <c r="F117" s="624"/>
    </row>
    <row r="118" spans="2:6" ht="24" customHeight="1">
      <c r="B118" s="622" t="s">
        <v>759</v>
      </c>
      <c r="C118" s="623"/>
      <c r="D118" s="623"/>
      <c r="E118" s="623"/>
      <c r="F118" s="624"/>
    </row>
    <row r="119" spans="2:6" ht="24" customHeight="1">
      <c r="B119" s="622" t="s">
        <v>760</v>
      </c>
      <c r="C119" s="623"/>
      <c r="D119" s="623"/>
      <c r="E119" s="623"/>
      <c r="F119" s="624"/>
    </row>
    <row r="120" spans="2:6" ht="24" customHeight="1">
      <c r="B120" s="622" t="s">
        <v>761</v>
      </c>
      <c r="C120" s="623"/>
      <c r="D120" s="623"/>
      <c r="E120" s="623"/>
      <c r="F120" s="624"/>
    </row>
    <row r="121" spans="2:6" ht="24" customHeight="1">
      <c r="B121" s="622" t="s">
        <v>762</v>
      </c>
      <c r="C121" s="623"/>
      <c r="D121" s="623"/>
      <c r="E121" s="623"/>
      <c r="F121" s="624"/>
    </row>
    <row r="122" spans="2:6" ht="24" customHeight="1">
      <c r="B122" s="622" t="s">
        <v>763</v>
      </c>
      <c r="C122" s="623"/>
      <c r="D122" s="623"/>
      <c r="E122" s="623"/>
      <c r="F122" s="624"/>
    </row>
    <row r="123" spans="2:6" ht="24" customHeight="1">
      <c r="B123" s="622" t="s">
        <v>764</v>
      </c>
      <c r="C123" s="623"/>
      <c r="D123" s="623"/>
      <c r="E123" s="623"/>
      <c r="F123" s="624"/>
    </row>
    <row r="124" spans="2:6" ht="24" customHeight="1">
      <c r="B124" s="622" t="s">
        <v>765</v>
      </c>
      <c r="C124" s="623"/>
      <c r="D124" s="623"/>
      <c r="E124" s="623"/>
      <c r="F124" s="624"/>
    </row>
    <row r="125" spans="2:6" ht="24" customHeight="1">
      <c r="B125" s="622" t="s">
        <v>766</v>
      </c>
      <c r="C125" s="623"/>
      <c r="D125" s="623"/>
      <c r="E125" s="623"/>
      <c r="F125" s="624"/>
    </row>
    <row r="126" spans="2:6" ht="24" customHeight="1">
      <c r="B126" s="622" t="s">
        <v>767</v>
      </c>
      <c r="C126" s="623"/>
      <c r="D126" s="623"/>
      <c r="E126" s="623"/>
      <c r="F126" s="624"/>
    </row>
    <row r="127" spans="2:6" ht="24" customHeight="1">
      <c r="B127" s="622" t="s">
        <v>768</v>
      </c>
      <c r="C127" s="623"/>
      <c r="D127" s="623"/>
      <c r="E127" s="623"/>
      <c r="F127" s="624"/>
    </row>
    <row r="128" spans="2:6" ht="24" customHeight="1">
      <c r="B128" s="622" t="s">
        <v>769</v>
      </c>
      <c r="C128" s="623"/>
      <c r="D128" s="623"/>
      <c r="E128" s="623"/>
      <c r="F128" s="624"/>
    </row>
    <row r="129" spans="2:6" ht="24" customHeight="1">
      <c r="B129" s="622" t="s">
        <v>770</v>
      </c>
      <c r="C129" s="623"/>
      <c r="D129" s="623"/>
      <c r="E129" s="623"/>
      <c r="F129" s="624"/>
    </row>
    <row r="130" spans="2:6" ht="24" customHeight="1">
      <c r="B130" s="622" t="s">
        <v>771</v>
      </c>
      <c r="C130" s="623"/>
      <c r="D130" s="623"/>
      <c r="E130" s="623"/>
      <c r="F130" s="624"/>
    </row>
    <row r="131" spans="2:6" ht="24" customHeight="1">
      <c r="B131" s="622" t="s">
        <v>772</v>
      </c>
      <c r="C131" s="623"/>
      <c r="D131" s="623"/>
      <c r="E131" s="623"/>
      <c r="F131" s="624"/>
    </row>
    <row r="132" spans="2:6" ht="24" customHeight="1">
      <c r="B132" s="622" t="s">
        <v>773</v>
      </c>
      <c r="C132" s="623"/>
      <c r="D132" s="623"/>
      <c r="E132" s="623"/>
      <c r="F132" s="624"/>
    </row>
    <row r="133" spans="2:6" ht="24" customHeight="1">
      <c r="B133" s="622" t="s">
        <v>774</v>
      </c>
      <c r="C133" s="623"/>
      <c r="D133" s="623"/>
      <c r="E133" s="623"/>
      <c r="F133" s="624"/>
    </row>
    <row r="134" spans="2:6" ht="24" customHeight="1">
      <c r="B134" s="622" t="s">
        <v>775</v>
      </c>
      <c r="C134" s="623"/>
      <c r="D134" s="623"/>
      <c r="E134" s="623"/>
      <c r="F134" s="624"/>
    </row>
    <row r="135" spans="2:6" ht="24" customHeight="1">
      <c r="B135" s="622" t="s">
        <v>776</v>
      </c>
      <c r="C135" s="623"/>
      <c r="D135" s="623"/>
      <c r="E135" s="623"/>
      <c r="F135" s="624"/>
    </row>
    <row r="136" spans="2:6" ht="24" customHeight="1">
      <c r="B136" s="622" t="s">
        <v>777</v>
      </c>
      <c r="C136" s="623"/>
      <c r="D136" s="623"/>
      <c r="E136" s="623"/>
      <c r="F136" s="624"/>
    </row>
    <row r="137" spans="2:6" ht="24" customHeight="1">
      <c r="B137" s="622" t="s">
        <v>778</v>
      </c>
      <c r="C137" s="623"/>
      <c r="D137" s="623"/>
      <c r="E137" s="623"/>
      <c r="F137" s="624"/>
    </row>
    <row r="138" spans="2:6" ht="24" customHeight="1">
      <c r="B138" s="622" t="s">
        <v>779</v>
      </c>
      <c r="C138" s="623"/>
      <c r="D138" s="623"/>
      <c r="E138" s="623"/>
      <c r="F138" s="624"/>
    </row>
    <row r="139" spans="2:6" ht="24" customHeight="1">
      <c r="B139" s="622" t="s">
        <v>780</v>
      </c>
      <c r="C139" s="623"/>
      <c r="D139" s="623"/>
      <c r="E139" s="623"/>
      <c r="F139" s="624"/>
    </row>
    <row r="140" spans="2:6" ht="24" customHeight="1">
      <c r="B140" s="622" t="s">
        <v>781</v>
      </c>
      <c r="C140" s="623"/>
      <c r="D140" s="623"/>
      <c r="E140" s="623"/>
      <c r="F140" s="624"/>
    </row>
    <row r="141" spans="2:6" ht="24" customHeight="1">
      <c r="B141" s="622" t="s">
        <v>782</v>
      </c>
      <c r="C141" s="623"/>
      <c r="D141" s="623"/>
      <c r="E141" s="623"/>
      <c r="F141" s="624"/>
    </row>
    <row r="142" spans="2:6" ht="24" customHeight="1">
      <c r="B142" s="622" t="s">
        <v>783</v>
      </c>
      <c r="C142" s="623"/>
      <c r="D142" s="623"/>
      <c r="E142" s="623"/>
      <c r="F142" s="624"/>
    </row>
    <row r="143" spans="2:6" ht="24" customHeight="1">
      <c r="B143" s="622" t="s">
        <v>784</v>
      </c>
      <c r="C143" s="623"/>
      <c r="D143" s="623"/>
      <c r="E143" s="623"/>
      <c r="F143" s="624"/>
    </row>
    <row r="144" spans="2:6" ht="24" customHeight="1">
      <c r="B144" s="622" t="s">
        <v>785</v>
      </c>
      <c r="C144" s="623"/>
      <c r="D144" s="623"/>
      <c r="E144" s="623"/>
      <c r="F144" s="624"/>
    </row>
    <row r="145" spans="2:11" ht="24" customHeight="1">
      <c r="B145" s="622" t="s">
        <v>786</v>
      </c>
      <c r="C145" s="623"/>
      <c r="D145" s="623"/>
      <c r="E145" s="623"/>
      <c r="F145" s="624"/>
    </row>
    <row r="146" spans="2:11" ht="24" customHeight="1">
      <c r="B146" s="622" t="s">
        <v>787</v>
      </c>
      <c r="C146" s="623"/>
      <c r="D146" s="623"/>
      <c r="E146" s="623"/>
      <c r="F146" s="624"/>
    </row>
    <row r="147" spans="2:11" ht="24" customHeight="1">
      <c r="B147" s="622" t="s">
        <v>788</v>
      </c>
      <c r="C147" s="623"/>
      <c r="D147" s="623"/>
      <c r="E147" s="623"/>
      <c r="F147" s="624"/>
    </row>
    <row r="148" spans="2:11" ht="24" customHeight="1">
      <c r="B148" s="622" t="s">
        <v>789</v>
      </c>
      <c r="C148" s="623"/>
      <c r="D148" s="623"/>
      <c r="E148" s="623"/>
      <c r="F148" s="624"/>
    </row>
    <row r="149" spans="2:11" ht="24" customHeight="1">
      <c r="B149" s="622" t="s">
        <v>790</v>
      </c>
      <c r="C149" s="623"/>
      <c r="D149" s="623"/>
      <c r="E149" s="623"/>
      <c r="F149" s="624"/>
    </row>
    <row r="150" spans="2:11" ht="24" customHeight="1">
      <c r="B150" s="622" t="s">
        <v>791</v>
      </c>
      <c r="C150" s="623"/>
      <c r="D150" s="623"/>
      <c r="E150" s="623"/>
      <c r="F150" s="624"/>
    </row>
    <row r="151" spans="2:11" ht="24" customHeight="1">
      <c r="B151" s="622" t="s">
        <v>792</v>
      </c>
      <c r="C151" s="623"/>
      <c r="D151" s="623"/>
      <c r="E151" s="623"/>
      <c r="F151" s="624"/>
    </row>
    <row r="152" spans="2:11" ht="24" customHeight="1">
      <c r="B152" s="622" t="s">
        <v>793</v>
      </c>
      <c r="C152" s="623"/>
      <c r="D152" s="623"/>
      <c r="E152" s="623"/>
      <c r="F152" s="624"/>
    </row>
    <row r="153" spans="2:11" ht="24" customHeight="1">
      <c r="B153" s="622" t="s">
        <v>794</v>
      </c>
      <c r="C153" s="623"/>
      <c r="D153" s="623"/>
      <c r="E153" s="623"/>
      <c r="F153" s="624"/>
    </row>
    <row r="154" spans="2:11" ht="24" customHeight="1">
      <c r="B154" s="622" t="s">
        <v>795</v>
      </c>
      <c r="C154" s="623"/>
      <c r="D154" s="623"/>
      <c r="E154" s="623"/>
      <c r="F154" s="624"/>
    </row>
    <row r="155" spans="2:11">
      <c r="B155" s="33"/>
      <c r="C155" s="32"/>
      <c r="D155" s="32"/>
      <c r="E155" s="282"/>
      <c r="F155" s="282"/>
    </row>
    <row r="156" spans="2:11" ht="15" customHeight="1">
      <c r="B156" s="430" t="s">
        <v>636</v>
      </c>
      <c r="C156" s="430"/>
      <c r="D156" s="430"/>
      <c r="E156" s="430"/>
      <c r="F156" s="430"/>
    </row>
    <row r="157" spans="2:11" ht="30.75" customHeight="1">
      <c r="B157" s="417" t="s">
        <v>31</v>
      </c>
      <c r="C157" s="418"/>
      <c r="D157" s="206" t="s">
        <v>32</v>
      </c>
      <c r="E157" s="410" t="s">
        <v>33</v>
      </c>
      <c r="F157" s="411"/>
    </row>
    <row r="158" spans="2:11">
      <c r="B158" s="408"/>
      <c r="C158" s="409"/>
      <c r="D158" s="45"/>
      <c r="E158" s="412"/>
      <c r="F158" s="413"/>
    </row>
    <row r="159" spans="2:11" ht="105" customHeight="1">
      <c r="B159" s="625" t="s">
        <v>745</v>
      </c>
      <c r="C159" s="626"/>
      <c r="D159" s="258">
        <v>100</v>
      </c>
      <c r="E159" s="681" t="s">
        <v>796</v>
      </c>
      <c r="F159" s="681"/>
      <c r="G159" s="720" t="s">
        <v>797</v>
      </c>
      <c r="H159" s="64"/>
      <c r="I159" s="64"/>
      <c r="J159" s="64"/>
      <c r="K159" s="64"/>
    </row>
    <row r="160" spans="2:11" ht="81" customHeight="1">
      <c r="B160" s="627" t="s">
        <v>744</v>
      </c>
      <c r="C160" s="628"/>
      <c r="D160" s="258">
        <v>100</v>
      </c>
      <c r="E160" s="748" t="s">
        <v>802</v>
      </c>
      <c r="F160" s="748"/>
      <c r="G160" s="721" t="s">
        <v>798</v>
      </c>
      <c r="H160" s="64"/>
      <c r="I160" s="64"/>
      <c r="J160" s="64"/>
      <c r="K160" s="64"/>
    </row>
    <row r="161" spans="2:11" ht="78.75" customHeight="1">
      <c r="B161" s="627" t="s">
        <v>743</v>
      </c>
      <c r="C161" s="628"/>
      <c r="D161" s="258">
        <v>100</v>
      </c>
      <c r="E161" s="748" t="s">
        <v>802</v>
      </c>
      <c r="F161" s="748"/>
      <c r="G161" s="721" t="s">
        <v>799</v>
      </c>
      <c r="H161" s="64"/>
      <c r="I161" s="64"/>
      <c r="J161" s="64"/>
      <c r="K161" s="64"/>
    </row>
    <row r="162" spans="2:11" ht="75.75" customHeight="1">
      <c r="B162" s="627" t="s">
        <v>744</v>
      </c>
      <c r="C162" s="628"/>
      <c r="D162" s="258">
        <v>100</v>
      </c>
      <c r="E162" s="748" t="s">
        <v>801</v>
      </c>
      <c r="F162" s="748"/>
      <c r="G162" s="722" t="s">
        <v>800</v>
      </c>
      <c r="H162" s="64"/>
      <c r="I162" s="64"/>
      <c r="J162" s="64"/>
      <c r="K162" s="64"/>
    </row>
    <row r="163" spans="2:11" ht="93.75" customHeight="1">
      <c r="B163" s="629" t="s">
        <v>746</v>
      </c>
      <c r="C163" s="630"/>
      <c r="D163" s="45">
        <v>100</v>
      </c>
      <c r="E163" s="748" t="s">
        <v>802</v>
      </c>
      <c r="F163" s="748"/>
      <c r="G163" s="723" t="s">
        <v>1149</v>
      </c>
      <c r="H163" s="64"/>
      <c r="I163" s="64"/>
      <c r="J163" s="64"/>
      <c r="K163" s="64"/>
    </row>
    <row r="164" spans="2:11" ht="95.25" customHeight="1">
      <c r="B164" s="629" t="s">
        <v>746</v>
      </c>
      <c r="C164" s="630"/>
      <c r="D164" s="45">
        <v>100</v>
      </c>
      <c r="E164" s="748" t="s">
        <v>802</v>
      </c>
      <c r="F164" s="748"/>
      <c r="G164" s="723" t="s">
        <v>1150</v>
      </c>
      <c r="H164" s="64"/>
      <c r="I164" s="64"/>
      <c r="J164" s="64"/>
      <c r="K164" s="64"/>
    </row>
    <row r="165" spans="2:11" ht="90">
      <c r="B165" s="629" t="s">
        <v>746</v>
      </c>
      <c r="C165" s="630"/>
      <c r="D165" s="45">
        <v>50</v>
      </c>
      <c r="E165" s="748" t="s">
        <v>802</v>
      </c>
      <c r="F165" s="748"/>
      <c r="G165" s="724" t="s">
        <v>805</v>
      </c>
      <c r="H165" s="64"/>
      <c r="I165" s="64"/>
      <c r="J165" s="64"/>
      <c r="K165" s="64"/>
    </row>
    <row r="166" spans="2:11" ht="98.25" customHeight="1">
      <c r="B166" s="631" t="s">
        <v>760</v>
      </c>
      <c r="C166" s="632"/>
      <c r="D166" s="45">
        <v>100</v>
      </c>
      <c r="E166" s="748" t="s">
        <v>802</v>
      </c>
      <c r="F166" s="748"/>
      <c r="G166" s="725" t="s">
        <v>806</v>
      </c>
      <c r="H166" s="64"/>
      <c r="I166" s="64"/>
      <c r="J166" s="64"/>
      <c r="K166" s="64"/>
    </row>
    <row r="167" spans="2:11" ht="103.5" customHeight="1">
      <c r="B167" s="633" t="s">
        <v>781</v>
      </c>
      <c r="C167" s="634"/>
      <c r="D167" s="45">
        <v>0</v>
      </c>
      <c r="E167" s="748" t="s">
        <v>807</v>
      </c>
      <c r="F167" s="748"/>
      <c r="G167" s="720" t="s">
        <v>808</v>
      </c>
      <c r="H167" s="64"/>
      <c r="I167" s="64"/>
      <c r="J167" s="64"/>
      <c r="K167" s="64"/>
    </row>
    <row r="168" spans="2:11" ht="78.75" customHeight="1">
      <c r="B168" s="633" t="s">
        <v>775</v>
      </c>
      <c r="C168" s="634"/>
      <c r="D168" s="45">
        <v>50</v>
      </c>
      <c r="E168" s="748" t="s">
        <v>810</v>
      </c>
      <c r="F168" s="748"/>
      <c r="G168" s="725" t="s">
        <v>809</v>
      </c>
      <c r="H168" s="64"/>
      <c r="I168" s="64"/>
      <c r="J168" s="64"/>
      <c r="K168" s="64"/>
    </row>
    <row r="169" spans="2:11" ht="90.75" customHeight="1">
      <c r="B169" s="633" t="s">
        <v>755</v>
      </c>
      <c r="C169" s="634"/>
      <c r="D169" s="45">
        <v>10</v>
      </c>
      <c r="E169" s="748" t="s">
        <v>814</v>
      </c>
      <c r="F169" s="748"/>
      <c r="G169" s="726" t="s">
        <v>811</v>
      </c>
      <c r="H169" s="64"/>
      <c r="I169" s="64"/>
      <c r="J169" s="64"/>
      <c r="K169" s="64"/>
    </row>
    <row r="170" spans="2:11" ht="87" customHeight="1">
      <c r="B170" s="633" t="s">
        <v>762</v>
      </c>
      <c r="C170" s="634"/>
      <c r="D170" s="45">
        <v>100</v>
      </c>
      <c r="E170" s="748" t="s">
        <v>802</v>
      </c>
      <c r="F170" s="748"/>
      <c r="G170" s="727" t="s">
        <v>1151</v>
      </c>
      <c r="H170" s="64"/>
      <c r="I170" s="64"/>
      <c r="J170" s="64"/>
      <c r="K170" s="64"/>
    </row>
    <row r="171" spans="2:11" ht="87" customHeight="1">
      <c r="B171" s="633" t="s">
        <v>757</v>
      </c>
      <c r="C171" s="634"/>
      <c r="D171" s="45">
        <v>25</v>
      </c>
      <c r="E171" s="748" t="s">
        <v>817</v>
      </c>
      <c r="F171" s="748"/>
      <c r="G171" s="726" t="s">
        <v>812</v>
      </c>
      <c r="H171" s="64"/>
      <c r="I171" s="64"/>
      <c r="J171" s="64"/>
      <c r="K171" s="64"/>
    </row>
    <row r="172" spans="2:11" ht="90">
      <c r="B172" s="633" t="s">
        <v>748</v>
      </c>
      <c r="C172" s="634"/>
      <c r="D172" s="45">
        <v>25</v>
      </c>
      <c r="E172" s="748" t="s">
        <v>817</v>
      </c>
      <c r="F172" s="748"/>
      <c r="G172" s="720" t="s">
        <v>815</v>
      </c>
      <c r="H172" s="64"/>
      <c r="I172" s="64"/>
      <c r="J172" s="64"/>
      <c r="K172" s="64"/>
    </row>
    <row r="173" spans="2:11" ht="74.25" customHeight="1">
      <c r="B173" s="633" t="s">
        <v>748</v>
      </c>
      <c r="C173" s="634"/>
      <c r="D173" s="45">
        <v>25</v>
      </c>
      <c r="E173" s="748" t="s">
        <v>817</v>
      </c>
      <c r="F173" s="748"/>
      <c r="G173" s="720" t="s">
        <v>816</v>
      </c>
      <c r="H173" s="64"/>
      <c r="I173" s="64"/>
      <c r="J173" s="64"/>
      <c r="K173" s="64"/>
    </row>
    <row r="174" spans="2:11" ht="123.75" customHeight="1">
      <c r="B174" s="633" t="s">
        <v>783</v>
      </c>
      <c r="C174" s="634"/>
      <c r="D174" s="45">
        <v>100</v>
      </c>
      <c r="E174" s="748" t="s">
        <v>802</v>
      </c>
      <c r="F174" s="748"/>
      <c r="G174" s="728" t="s">
        <v>818</v>
      </c>
      <c r="H174" s="64"/>
      <c r="I174" s="64"/>
      <c r="J174" s="64"/>
      <c r="K174" s="64"/>
    </row>
    <row r="175" spans="2:11" ht="92.25" customHeight="1">
      <c r="B175" s="631" t="s">
        <v>762</v>
      </c>
      <c r="C175" s="632"/>
      <c r="D175" s="45">
        <v>100</v>
      </c>
      <c r="E175" s="748" t="s">
        <v>802</v>
      </c>
      <c r="F175" s="748"/>
      <c r="G175" s="728" t="s">
        <v>819</v>
      </c>
      <c r="H175" s="64"/>
      <c r="I175" s="64"/>
      <c r="J175" s="64"/>
      <c r="K175" s="64"/>
    </row>
    <row r="176" spans="2:11" ht="117" customHeight="1">
      <c r="B176" s="635" t="s">
        <v>790</v>
      </c>
      <c r="C176" s="636"/>
      <c r="D176" s="45">
        <v>100</v>
      </c>
      <c r="E176" s="748" t="s">
        <v>802</v>
      </c>
      <c r="F176" s="748"/>
      <c r="G176" s="722" t="s">
        <v>820</v>
      </c>
      <c r="H176" s="64"/>
      <c r="I176" s="64"/>
      <c r="J176" s="64"/>
      <c r="K176" s="64"/>
    </row>
    <row r="177" spans="2:15" ht="96.75">
      <c r="B177" s="637" t="s">
        <v>790</v>
      </c>
      <c r="C177" s="638"/>
      <c r="D177" s="45">
        <v>100</v>
      </c>
      <c r="E177" s="748" t="s">
        <v>802</v>
      </c>
      <c r="F177" s="748"/>
      <c r="G177" s="722" t="s">
        <v>821</v>
      </c>
      <c r="H177" s="64"/>
      <c r="I177" s="64"/>
      <c r="J177" s="64"/>
      <c r="K177" s="64"/>
    </row>
    <row r="178" spans="2:15" ht="147" customHeight="1">
      <c r="B178" s="637" t="s">
        <v>792</v>
      </c>
      <c r="C178" s="638"/>
      <c r="D178" s="45">
        <v>100</v>
      </c>
      <c r="E178" s="748" t="s">
        <v>823</v>
      </c>
      <c r="F178" s="748"/>
      <c r="G178" s="720" t="s">
        <v>822</v>
      </c>
      <c r="H178" s="64"/>
      <c r="I178" s="64"/>
      <c r="J178" s="64"/>
      <c r="K178" s="64"/>
    </row>
    <row r="179" spans="2:15" ht="119.25" customHeight="1">
      <c r="B179" s="637" t="s">
        <v>794</v>
      </c>
      <c r="C179" s="638"/>
      <c r="D179" s="45">
        <v>100</v>
      </c>
      <c r="E179" s="748" t="s">
        <v>802</v>
      </c>
      <c r="F179" s="748"/>
      <c r="G179" s="725" t="s">
        <v>824</v>
      </c>
      <c r="H179" s="64"/>
      <c r="I179" s="64"/>
      <c r="J179" s="64"/>
      <c r="K179" s="64"/>
    </row>
    <row r="180" spans="2:15" ht="120" customHeight="1">
      <c r="B180" s="637" t="s">
        <v>794</v>
      </c>
      <c r="C180" s="638"/>
      <c r="D180" s="45">
        <v>100</v>
      </c>
      <c r="E180" s="748" t="s">
        <v>802</v>
      </c>
      <c r="F180" s="748"/>
      <c r="G180" s="729" t="s">
        <v>1152</v>
      </c>
      <c r="H180" s="64"/>
      <c r="I180" s="64"/>
      <c r="J180" s="64"/>
      <c r="K180" s="64"/>
    </row>
    <row r="181" spans="2:15" ht="84.75" customHeight="1">
      <c r="B181" s="637" t="s">
        <v>767</v>
      </c>
      <c r="C181" s="638"/>
      <c r="D181" s="45">
        <v>100</v>
      </c>
      <c r="E181" s="748" t="s">
        <v>802</v>
      </c>
      <c r="F181" s="748"/>
      <c r="G181" s="724" t="s">
        <v>826</v>
      </c>
      <c r="H181" s="64"/>
      <c r="I181" s="64"/>
      <c r="J181" s="64"/>
      <c r="K181" s="64"/>
    </row>
    <row r="182" spans="2:15">
      <c r="B182" s="33"/>
      <c r="C182" s="32"/>
      <c r="D182" s="32"/>
      <c r="E182" s="282"/>
      <c r="F182" s="282"/>
      <c r="G182" s="282"/>
      <c r="H182" s="32"/>
      <c r="I182" s="32"/>
      <c r="J182" s="32"/>
      <c r="K182" s="32"/>
      <c r="L182" s="32"/>
      <c r="M182" s="32"/>
      <c r="N182" s="32"/>
    </row>
    <row r="183" spans="2:15">
      <c r="B183" s="515" t="s">
        <v>34</v>
      </c>
      <c r="C183" s="515"/>
      <c r="D183" s="515"/>
      <c r="E183" s="515"/>
      <c r="F183" s="515"/>
      <c r="G183" s="515"/>
      <c r="H183" s="515"/>
      <c r="I183" s="515"/>
      <c r="J183" s="515"/>
      <c r="K183" s="515"/>
      <c r="L183" s="515"/>
      <c r="M183" s="515"/>
      <c r="N183" s="515"/>
    </row>
    <row r="184" spans="2:15">
      <c r="B184" s="430" t="s">
        <v>35</v>
      </c>
      <c r="C184" s="430"/>
      <c r="D184" s="430"/>
      <c r="E184" s="430"/>
      <c r="F184" s="430"/>
      <c r="G184" s="430"/>
      <c r="H184" s="430"/>
      <c r="I184" s="430"/>
      <c r="J184" s="430"/>
      <c r="K184" s="430"/>
      <c r="L184" s="430"/>
      <c r="M184" s="430"/>
      <c r="N184" s="430"/>
    </row>
    <row r="185" spans="2:15" ht="22.5" customHeight="1">
      <c r="B185" s="3" t="s">
        <v>36</v>
      </c>
      <c r="C185" s="423" t="s">
        <v>37</v>
      </c>
      <c r="D185" s="424"/>
      <c r="E185" s="425"/>
      <c r="F185" s="508" t="s">
        <v>38</v>
      </c>
      <c r="G185" s="509"/>
      <c r="H185" s="426" t="s">
        <v>39</v>
      </c>
      <c r="I185" s="423" t="s">
        <v>40</v>
      </c>
      <c r="J185" s="425"/>
      <c r="K185" s="510" t="s">
        <v>41</v>
      </c>
      <c r="L185" s="511"/>
      <c r="M185" s="510" t="s">
        <v>42</v>
      </c>
      <c r="N185" s="511"/>
    </row>
    <row r="186" spans="2:15" ht="22.5">
      <c r="B186" s="3"/>
      <c r="C186" s="3" t="s">
        <v>43</v>
      </c>
      <c r="D186" s="423" t="s">
        <v>44</v>
      </c>
      <c r="E186" s="425"/>
      <c r="F186" s="285" t="s">
        <v>45</v>
      </c>
      <c r="G186" s="285" t="s">
        <v>46</v>
      </c>
      <c r="H186" s="427"/>
      <c r="I186" s="263" t="s">
        <v>47</v>
      </c>
      <c r="J186" s="263" t="s">
        <v>48</v>
      </c>
      <c r="K186" s="512"/>
      <c r="L186" s="513"/>
      <c r="M186" s="512"/>
      <c r="N186" s="513"/>
    </row>
    <row r="187" spans="2:15" ht="134.25" customHeight="1" thickBot="1">
      <c r="B187" s="657" t="s">
        <v>745</v>
      </c>
      <c r="C187" s="37" t="s">
        <v>827</v>
      </c>
      <c r="D187" s="421" t="s">
        <v>828</v>
      </c>
      <c r="E187" s="422"/>
      <c r="F187" s="286">
        <v>1</v>
      </c>
      <c r="G187" s="287" t="s">
        <v>834</v>
      </c>
      <c r="H187" s="261" t="s">
        <v>835</v>
      </c>
      <c r="I187" s="265">
        <v>5</v>
      </c>
      <c r="J187" s="37">
        <v>1</v>
      </c>
      <c r="K187" s="667" t="s">
        <v>853</v>
      </c>
      <c r="L187" s="668"/>
      <c r="M187" s="684" t="s">
        <v>854</v>
      </c>
      <c r="N187" s="684"/>
      <c r="O187" s="639" t="s">
        <v>900</v>
      </c>
    </row>
    <row r="188" spans="2:15" ht="158.25" customHeight="1" thickBot="1">
      <c r="B188" s="658" t="s">
        <v>744</v>
      </c>
      <c r="C188" s="259" t="s">
        <v>833</v>
      </c>
      <c r="D188" s="673" t="s">
        <v>709</v>
      </c>
      <c r="E188" s="674"/>
      <c r="F188" s="286">
        <v>2</v>
      </c>
      <c r="G188" s="287" t="s">
        <v>834</v>
      </c>
      <c r="H188" s="261" t="s">
        <v>836</v>
      </c>
      <c r="I188" s="265">
        <v>5</v>
      </c>
      <c r="J188" s="37">
        <v>1</v>
      </c>
      <c r="K188" s="667" t="s">
        <v>855</v>
      </c>
      <c r="L188" s="668"/>
      <c r="M188" s="684" t="s">
        <v>856</v>
      </c>
      <c r="N188" s="684"/>
      <c r="O188" s="640" t="s">
        <v>798</v>
      </c>
    </row>
    <row r="189" spans="2:15" ht="147.75" customHeight="1" thickBot="1">
      <c r="B189" s="659" t="s">
        <v>743</v>
      </c>
      <c r="C189" s="259" t="s">
        <v>833</v>
      </c>
      <c r="D189" s="673" t="s">
        <v>709</v>
      </c>
      <c r="E189" s="674"/>
      <c r="F189" s="286">
        <v>3</v>
      </c>
      <c r="G189" s="288" t="s">
        <v>857</v>
      </c>
      <c r="H189" s="261" t="s">
        <v>837</v>
      </c>
      <c r="I189" s="265">
        <v>5</v>
      </c>
      <c r="J189" s="37">
        <v>1</v>
      </c>
      <c r="K189" s="667" t="s">
        <v>867</v>
      </c>
      <c r="L189" s="668"/>
      <c r="M189" s="684" t="s">
        <v>868</v>
      </c>
      <c r="N189" s="684"/>
      <c r="O189" s="641" t="s">
        <v>799</v>
      </c>
    </row>
    <row r="190" spans="2:15" ht="150.75" customHeight="1" thickBot="1">
      <c r="B190" s="658" t="s">
        <v>744</v>
      </c>
      <c r="C190" s="259" t="s">
        <v>833</v>
      </c>
      <c r="D190" s="673" t="s">
        <v>709</v>
      </c>
      <c r="E190" s="674"/>
      <c r="F190" s="286">
        <v>4</v>
      </c>
      <c r="G190" s="287" t="s">
        <v>860</v>
      </c>
      <c r="H190" s="261" t="s">
        <v>836</v>
      </c>
      <c r="I190" s="265">
        <v>5</v>
      </c>
      <c r="J190" s="37"/>
      <c r="K190" s="667" t="s">
        <v>861</v>
      </c>
      <c r="L190" s="668"/>
      <c r="M190" s="684" t="s">
        <v>862</v>
      </c>
      <c r="N190" s="684"/>
      <c r="O190" s="642" t="s">
        <v>800</v>
      </c>
    </row>
    <row r="191" spans="2:15" ht="150.75" customHeight="1" thickBot="1">
      <c r="B191" s="660" t="s">
        <v>746</v>
      </c>
      <c r="C191" s="259" t="s">
        <v>833</v>
      </c>
      <c r="D191" s="675" t="s">
        <v>709</v>
      </c>
      <c r="E191" s="676"/>
      <c r="F191" s="289">
        <v>5</v>
      </c>
      <c r="G191" s="287" t="s">
        <v>863</v>
      </c>
      <c r="H191" s="260" t="s">
        <v>839</v>
      </c>
      <c r="I191" s="265">
        <v>5</v>
      </c>
      <c r="J191" s="37">
        <v>1</v>
      </c>
      <c r="K191" s="667" t="s">
        <v>864</v>
      </c>
      <c r="L191" s="668"/>
      <c r="M191" s="684" t="s">
        <v>865</v>
      </c>
      <c r="N191" s="684"/>
      <c r="O191" s="643" t="s">
        <v>1149</v>
      </c>
    </row>
    <row r="192" spans="2:15" ht="156" customHeight="1" thickBot="1">
      <c r="B192" s="660" t="s">
        <v>746</v>
      </c>
      <c r="C192" s="259" t="s">
        <v>833</v>
      </c>
      <c r="D192" s="675" t="s">
        <v>709</v>
      </c>
      <c r="E192" s="676"/>
      <c r="F192" s="289">
        <v>6</v>
      </c>
      <c r="G192" s="287" t="s">
        <v>838</v>
      </c>
      <c r="H192" s="260" t="s">
        <v>839</v>
      </c>
      <c r="I192" s="265">
        <v>5</v>
      </c>
      <c r="J192" s="37">
        <v>1</v>
      </c>
      <c r="K192" s="667" t="s">
        <v>866</v>
      </c>
      <c r="L192" s="668"/>
      <c r="M192" s="684" t="s">
        <v>865</v>
      </c>
      <c r="N192" s="684"/>
      <c r="O192" s="643" t="s">
        <v>1150</v>
      </c>
    </row>
    <row r="193" spans="2:15" ht="121.5" thickBot="1">
      <c r="B193" s="660" t="s">
        <v>746</v>
      </c>
      <c r="C193" s="259" t="s">
        <v>833</v>
      </c>
      <c r="D193" s="675" t="s">
        <v>709</v>
      </c>
      <c r="E193" s="676"/>
      <c r="F193" s="289">
        <v>7</v>
      </c>
      <c r="G193" s="287" t="s">
        <v>838</v>
      </c>
      <c r="H193" s="260" t="s">
        <v>839</v>
      </c>
      <c r="I193" s="265">
        <v>5</v>
      </c>
      <c r="J193" s="37">
        <v>1</v>
      </c>
      <c r="K193" s="667" t="s">
        <v>858</v>
      </c>
      <c r="L193" s="668"/>
      <c r="M193" s="684" t="s">
        <v>859</v>
      </c>
      <c r="N193" s="684"/>
      <c r="O193" s="644" t="s">
        <v>805</v>
      </c>
    </row>
    <row r="194" spans="2:15" ht="162" customHeight="1" thickBot="1">
      <c r="B194" s="661" t="s">
        <v>760</v>
      </c>
      <c r="C194" s="259" t="s">
        <v>833</v>
      </c>
      <c r="D194" s="669" t="s">
        <v>829</v>
      </c>
      <c r="E194" s="670"/>
      <c r="F194" s="289">
        <v>8</v>
      </c>
      <c r="G194" s="288" t="s">
        <v>840</v>
      </c>
      <c r="H194" s="261" t="s">
        <v>842</v>
      </c>
      <c r="I194" s="266">
        <v>4</v>
      </c>
      <c r="J194" s="37">
        <v>1</v>
      </c>
      <c r="K194" s="667" t="s">
        <v>869</v>
      </c>
      <c r="L194" s="668"/>
      <c r="M194" s="684" t="s">
        <v>870</v>
      </c>
      <c r="N194" s="684"/>
      <c r="O194" s="645" t="s">
        <v>806</v>
      </c>
    </row>
    <row r="195" spans="2:15" ht="218.25" customHeight="1" thickBot="1">
      <c r="B195" s="662" t="s">
        <v>781</v>
      </c>
      <c r="C195" s="259" t="s">
        <v>833</v>
      </c>
      <c r="D195" s="669" t="s">
        <v>713</v>
      </c>
      <c r="E195" s="670"/>
      <c r="F195" s="289">
        <v>9</v>
      </c>
      <c r="G195" s="288" t="s">
        <v>841</v>
      </c>
      <c r="H195" s="261" t="s">
        <v>845</v>
      </c>
      <c r="I195" s="267">
        <v>22</v>
      </c>
      <c r="J195" s="37">
        <v>0</v>
      </c>
      <c r="K195" s="667" t="s">
        <v>871</v>
      </c>
      <c r="L195" s="668"/>
      <c r="M195" s="685" t="s">
        <v>871</v>
      </c>
      <c r="N195" s="685"/>
      <c r="O195" s="646" t="s">
        <v>808</v>
      </c>
    </row>
    <row r="196" spans="2:15" ht="188.25" customHeight="1" thickBot="1">
      <c r="B196" s="662" t="s">
        <v>775</v>
      </c>
      <c r="C196" s="259" t="s">
        <v>833</v>
      </c>
      <c r="D196" s="677" t="s">
        <v>830</v>
      </c>
      <c r="E196" s="678"/>
      <c r="F196" s="289">
        <v>10</v>
      </c>
      <c r="G196" s="290" t="s">
        <v>841</v>
      </c>
      <c r="H196" s="262" t="s">
        <v>845</v>
      </c>
      <c r="I196" s="267">
        <v>22</v>
      </c>
      <c r="J196" s="37">
        <v>1</v>
      </c>
      <c r="K196" s="671" t="s">
        <v>873</v>
      </c>
      <c r="L196" s="672"/>
      <c r="M196" s="684" t="s">
        <v>874</v>
      </c>
      <c r="N196" s="684"/>
      <c r="O196" s="647" t="s">
        <v>872</v>
      </c>
    </row>
    <row r="197" spans="2:15" ht="153.75" customHeight="1" thickBot="1">
      <c r="B197" s="662" t="s">
        <v>755</v>
      </c>
      <c r="C197" s="259" t="s">
        <v>833</v>
      </c>
      <c r="D197" s="679" t="s">
        <v>710</v>
      </c>
      <c r="E197" s="680"/>
      <c r="F197" s="289">
        <v>11</v>
      </c>
      <c r="G197" s="290" t="s">
        <v>840</v>
      </c>
      <c r="H197" s="262" t="s">
        <v>842</v>
      </c>
      <c r="I197" s="264">
        <v>19</v>
      </c>
      <c r="J197" s="37">
        <v>1</v>
      </c>
      <c r="K197" s="667" t="s">
        <v>875</v>
      </c>
      <c r="L197" s="668"/>
      <c r="M197" s="684" t="s">
        <v>876</v>
      </c>
      <c r="N197" s="684"/>
      <c r="O197" s="648" t="s">
        <v>811</v>
      </c>
    </row>
    <row r="198" spans="2:15" ht="118.5" customHeight="1" thickBot="1">
      <c r="B198" s="662" t="s">
        <v>762</v>
      </c>
      <c r="C198" s="259" t="s">
        <v>833</v>
      </c>
      <c r="D198" s="679" t="s">
        <v>710</v>
      </c>
      <c r="E198" s="680"/>
      <c r="F198" s="289">
        <v>12</v>
      </c>
      <c r="G198" s="287" t="s">
        <v>840</v>
      </c>
      <c r="H198" s="260" t="s">
        <v>842</v>
      </c>
      <c r="I198" s="264">
        <v>19</v>
      </c>
      <c r="J198" s="37">
        <v>1</v>
      </c>
      <c r="K198" s="667" t="s">
        <v>877</v>
      </c>
      <c r="L198" s="668"/>
      <c r="M198" s="684" t="s">
        <v>878</v>
      </c>
      <c r="N198" s="684"/>
      <c r="O198" s="649" t="s">
        <v>1151</v>
      </c>
    </row>
    <row r="199" spans="2:15" ht="151.5" customHeight="1" thickBot="1">
      <c r="B199" s="662" t="s">
        <v>757</v>
      </c>
      <c r="C199" s="259" t="s">
        <v>833</v>
      </c>
      <c r="D199" s="679" t="s">
        <v>710</v>
      </c>
      <c r="E199" s="680"/>
      <c r="F199" s="289">
        <v>13</v>
      </c>
      <c r="G199" s="287" t="s">
        <v>840</v>
      </c>
      <c r="H199" s="260" t="s">
        <v>842</v>
      </c>
      <c r="I199" s="264">
        <v>19</v>
      </c>
      <c r="J199" s="37">
        <v>1</v>
      </c>
      <c r="K199" s="667" t="s">
        <v>879</v>
      </c>
      <c r="L199" s="668"/>
      <c r="M199" s="684" t="s">
        <v>880</v>
      </c>
      <c r="N199" s="684"/>
      <c r="O199" s="650" t="s">
        <v>812</v>
      </c>
    </row>
    <row r="200" spans="2:15" ht="140.25" customHeight="1" thickBot="1">
      <c r="B200" s="662" t="s">
        <v>748</v>
      </c>
      <c r="C200" s="259" t="s">
        <v>833</v>
      </c>
      <c r="D200" s="679" t="s">
        <v>710</v>
      </c>
      <c r="E200" s="680"/>
      <c r="F200" s="289">
        <v>14</v>
      </c>
      <c r="G200" s="290" t="s">
        <v>843</v>
      </c>
      <c r="H200" s="262" t="s">
        <v>844</v>
      </c>
      <c r="I200" s="264">
        <v>19</v>
      </c>
      <c r="J200" s="37">
        <v>1</v>
      </c>
      <c r="K200" s="667" t="s">
        <v>881</v>
      </c>
      <c r="L200" s="668"/>
      <c r="M200" s="684" t="s">
        <v>882</v>
      </c>
      <c r="N200" s="684"/>
      <c r="O200" s="646" t="s">
        <v>815</v>
      </c>
    </row>
    <row r="201" spans="2:15" ht="137.25" customHeight="1" thickBot="1">
      <c r="B201" s="662" t="s">
        <v>748</v>
      </c>
      <c r="C201" s="259" t="s">
        <v>833</v>
      </c>
      <c r="D201" s="679" t="s">
        <v>710</v>
      </c>
      <c r="E201" s="680"/>
      <c r="F201" s="289">
        <v>15</v>
      </c>
      <c r="G201" s="290" t="s">
        <v>843</v>
      </c>
      <c r="H201" s="262" t="s">
        <v>844</v>
      </c>
      <c r="I201" s="264">
        <v>19</v>
      </c>
      <c r="J201" s="37">
        <v>1</v>
      </c>
      <c r="K201" s="667" t="s">
        <v>881</v>
      </c>
      <c r="L201" s="668"/>
      <c r="M201" s="684" t="s">
        <v>882</v>
      </c>
      <c r="N201" s="684"/>
      <c r="O201" s="651" t="s">
        <v>816</v>
      </c>
    </row>
    <row r="202" spans="2:15" ht="192" thickBot="1">
      <c r="B202" s="662" t="s">
        <v>783</v>
      </c>
      <c r="C202" s="259" t="s">
        <v>833</v>
      </c>
      <c r="D202" s="669" t="s">
        <v>829</v>
      </c>
      <c r="E202" s="670"/>
      <c r="F202" s="289">
        <v>16</v>
      </c>
      <c r="G202" s="290" t="s">
        <v>841</v>
      </c>
      <c r="H202" s="262" t="s">
        <v>845</v>
      </c>
      <c r="I202" s="266">
        <v>4</v>
      </c>
      <c r="J202" s="37">
        <v>1</v>
      </c>
      <c r="K202" s="667" t="s">
        <v>883</v>
      </c>
      <c r="L202" s="668"/>
      <c r="M202" s="684" t="s">
        <v>884</v>
      </c>
      <c r="N202" s="684"/>
      <c r="O202" s="652" t="s">
        <v>818</v>
      </c>
    </row>
    <row r="203" spans="2:15" ht="158.25" thickBot="1">
      <c r="B203" s="663" t="s">
        <v>762</v>
      </c>
      <c r="C203" s="259" t="s">
        <v>833</v>
      </c>
      <c r="D203" s="679" t="s">
        <v>710</v>
      </c>
      <c r="E203" s="680"/>
      <c r="F203" s="289">
        <v>17</v>
      </c>
      <c r="G203" s="290" t="s">
        <v>843</v>
      </c>
      <c r="H203" s="262" t="s">
        <v>844</v>
      </c>
      <c r="I203" s="264">
        <v>19</v>
      </c>
      <c r="J203" s="37">
        <v>2</v>
      </c>
      <c r="K203" s="667" t="s">
        <v>885</v>
      </c>
      <c r="L203" s="668"/>
      <c r="M203" s="684" t="s">
        <v>886</v>
      </c>
      <c r="N203" s="684"/>
      <c r="O203" s="652" t="s">
        <v>819</v>
      </c>
    </row>
    <row r="204" spans="2:15" ht="184.5" customHeight="1" thickBot="1">
      <c r="B204" s="664" t="s">
        <v>790</v>
      </c>
      <c r="C204" s="259" t="s">
        <v>833</v>
      </c>
      <c r="D204" s="669" t="s">
        <v>831</v>
      </c>
      <c r="E204" s="670"/>
      <c r="F204" s="289">
        <v>18</v>
      </c>
      <c r="G204" s="290" t="s">
        <v>846</v>
      </c>
      <c r="H204" s="262" t="s">
        <v>847</v>
      </c>
      <c r="I204" s="266">
        <v>4</v>
      </c>
      <c r="J204" s="37">
        <v>1</v>
      </c>
      <c r="K204" s="667" t="s">
        <v>887</v>
      </c>
      <c r="L204" s="668"/>
      <c r="M204" s="684" t="s">
        <v>888</v>
      </c>
      <c r="N204" s="684"/>
      <c r="O204" s="653" t="s">
        <v>820</v>
      </c>
    </row>
    <row r="205" spans="2:15" ht="178.5" customHeight="1" thickBot="1">
      <c r="B205" s="665" t="s">
        <v>790</v>
      </c>
      <c r="C205" s="259" t="s">
        <v>833</v>
      </c>
      <c r="D205" s="669" t="s">
        <v>831</v>
      </c>
      <c r="E205" s="670"/>
      <c r="F205" s="289">
        <v>19</v>
      </c>
      <c r="G205" s="290" t="s">
        <v>846</v>
      </c>
      <c r="H205" s="262" t="s">
        <v>847</v>
      </c>
      <c r="I205" s="266">
        <v>4</v>
      </c>
      <c r="J205" s="37">
        <v>1</v>
      </c>
      <c r="K205" s="667" t="s">
        <v>889</v>
      </c>
      <c r="L205" s="668"/>
      <c r="M205" s="684" t="s">
        <v>890</v>
      </c>
      <c r="N205" s="684"/>
      <c r="O205" s="654" t="s">
        <v>821</v>
      </c>
    </row>
    <row r="206" spans="2:15" ht="272.25" customHeight="1" thickBot="1">
      <c r="B206" s="665" t="s">
        <v>792</v>
      </c>
      <c r="C206" s="259" t="s">
        <v>833</v>
      </c>
      <c r="D206" s="669" t="s">
        <v>707</v>
      </c>
      <c r="E206" s="670"/>
      <c r="F206" s="289">
        <v>20</v>
      </c>
      <c r="G206" s="290" t="s">
        <v>848</v>
      </c>
      <c r="H206" s="262" t="s">
        <v>849</v>
      </c>
      <c r="I206" s="266">
        <v>4</v>
      </c>
      <c r="J206" s="37">
        <v>1</v>
      </c>
      <c r="K206" s="667" t="s">
        <v>891</v>
      </c>
      <c r="L206" s="668"/>
      <c r="M206" s="684" t="s">
        <v>892</v>
      </c>
      <c r="N206" s="684"/>
      <c r="O206" s="651" t="s">
        <v>822</v>
      </c>
    </row>
    <row r="207" spans="2:15" ht="201.75" customHeight="1" thickBot="1">
      <c r="B207" s="666" t="s">
        <v>794</v>
      </c>
      <c r="C207" s="259" t="s">
        <v>833</v>
      </c>
      <c r="D207" s="669" t="s">
        <v>832</v>
      </c>
      <c r="E207" s="670"/>
      <c r="F207" s="289">
        <v>21</v>
      </c>
      <c r="G207" s="287" t="s">
        <v>850</v>
      </c>
      <c r="H207" s="260" t="s">
        <v>851</v>
      </c>
      <c r="I207" s="268">
        <v>6</v>
      </c>
      <c r="J207" s="37">
        <v>1</v>
      </c>
      <c r="K207" s="667" t="s">
        <v>893</v>
      </c>
      <c r="L207" s="668"/>
      <c r="M207" s="684" t="s">
        <v>894</v>
      </c>
      <c r="N207" s="684"/>
      <c r="O207" s="647" t="s">
        <v>824</v>
      </c>
    </row>
    <row r="208" spans="2:15" ht="187.5" customHeight="1" thickBot="1">
      <c r="B208" s="666" t="s">
        <v>794</v>
      </c>
      <c r="C208" s="259" t="s">
        <v>833</v>
      </c>
      <c r="D208" s="669" t="s">
        <v>832</v>
      </c>
      <c r="E208" s="670"/>
      <c r="F208" s="289">
        <v>22</v>
      </c>
      <c r="G208" s="287" t="s">
        <v>850</v>
      </c>
      <c r="H208" s="260" t="s">
        <v>851</v>
      </c>
      <c r="I208" s="268">
        <v>6</v>
      </c>
      <c r="J208" s="37">
        <v>1</v>
      </c>
      <c r="K208" s="667" t="s">
        <v>895</v>
      </c>
      <c r="L208" s="668"/>
      <c r="M208" s="684" t="s">
        <v>896</v>
      </c>
      <c r="N208" s="684"/>
      <c r="O208" s="655" t="s">
        <v>1152</v>
      </c>
    </row>
    <row r="209" spans="2:18" ht="127.5" thickBot="1">
      <c r="B209" s="666" t="s">
        <v>767</v>
      </c>
      <c r="C209" s="259" t="s">
        <v>833</v>
      </c>
      <c r="D209" s="682" t="s">
        <v>711</v>
      </c>
      <c r="E209" s="683"/>
      <c r="F209" s="289">
        <v>23</v>
      </c>
      <c r="G209" s="287" t="s">
        <v>897</v>
      </c>
      <c r="H209" s="260" t="s">
        <v>852</v>
      </c>
      <c r="I209" s="269">
        <v>2</v>
      </c>
      <c r="J209" s="37">
        <v>1</v>
      </c>
      <c r="K209" s="667" t="s">
        <v>898</v>
      </c>
      <c r="L209" s="668"/>
      <c r="M209" s="684" t="s">
        <v>899</v>
      </c>
      <c r="N209" s="684"/>
      <c r="O209" s="656" t="s">
        <v>826</v>
      </c>
    </row>
    <row r="210" spans="2:18">
      <c r="B210" s="36"/>
      <c r="C210" s="37"/>
      <c r="D210" s="421"/>
      <c r="E210" s="422"/>
      <c r="F210" s="286"/>
      <c r="G210" s="286"/>
      <c r="H210" s="37"/>
      <c r="I210" s="37"/>
      <c r="J210" s="37"/>
      <c r="K210" s="421"/>
      <c r="L210" s="422"/>
      <c r="M210" s="421"/>
      <c r="N210" s="422"/>
    </row>
    <row r="211" spans="2:18">
      <c r="B211" s="36"/>
      <c r="C211" s="37"/>
      <c r="D211" s="421"/>
      <c r="E211" s="422"/>
      <c r="F211" s="286"/>
      <c r="G211" s="286"/>
      <c r="H211" s="37"/>
      <c r="I211" s="37"/>
      <c r="J211" s="37"/>
      <c r="K211" s="421"/>
      <c r="L211" s="422"/>
      <c r="M211" s="421"/>
      <c r="N211" s="422"/>
    </row>
    <row r="212" spans="2:18">
      <c r="B212" s="38"/>
      <c r="C212" s="39"/>
      <c r="D212" s="40"/>
      <c r="E212" s="291"/>
      <c r="F212" s="291"/>
      <c r="G212" s="291"/>
      <c r="H212" s="40"/>
      <c r="I212" s="39"/>
      <c r="J212" s="39"/>
      <c r="K212" s="39"/>
      <c r="L212" s="40"/>
      <c r="M212" s="40"/>
      <c r="N212" s="39"/>
    </row>
    <row r="213" spans="2:18">
      <c r="B213" s="35" t="s">
        <v>49</v>
      </c>
      <c r="C213" s="39"/>
      <c r="D213" s="40"/>
      <c r="E213" s="291"/>
      <c r="F213" s="291"/>
      <c r="G213" s="291"/>
      <c r="H213" s="40"/>
      <c r="I213" s="39"/>
      <c r="J213" s="39"/>
      <c r="K213" s="39"/>
      <c r="L213" s="40"/>
      <c r="M213" s="40"/>
      <c r="N213" s="39"/>
    </row>
    <row r="214" spans="2:18" ht="15" customHeight="1">
      <c r="B214" s="435" t="s">
        <v>50</v>
      </c>
      <c r="C214" s="435"/>
      <c r="D214" s="211" t="s">
        <v>51</v>
      </c>
      <c r="E214" s="285" t="s">
        <v>52</v>
      </c>
      <c r="F214" s="285" t="s">
        <v>53</v>
      </c>
      <c r="G214" s="285" t="s">
        <v>54</v>
      </c>
      <c r="H214" s="39"/>
      <c r="I214" s="39"/>
      <c r="J214" s="39"/>
      <c r="K214" s="39"/>
      <c r="L214" s="39"/>
      <c r="M214" s="39"/>
      <c r="N214" s="39"/>
      <c r="O214" s="39"/>
      <c r="P214" s="39"/>
      <c r="Q214" s="39"/>
      <c r="R214" s="39"/>
    </row>
    <row r="215" spans="2:18">
      <c r="B215" s="507"/>
      <c r="C215" s="507"/>
      <c r="D215" s="37"/>
      <c r="E215" s="286"/>
      <c r="F215" s="286"/>
      <c r="G215" s="286"/>
      <c r="H215" s="39"/>
      <c r="I215" s="39"/>
      <c r="J215" s="39"/>
      <c r="K215" s="39"/>
      <c r="L215" s="39"/>
      <c r="M215" s="39"/>
      <c r="N215" s="39"/>
      <c r="O215" s="39"/>
      <c r="P215" s="39"/>
      <c r="Q215" s="39"/>
      <c r="R215" s="39"/>
    </row>
    <row r="216" spans="2:18" ht="42" customHeight="1">
      <c r="B216" s="749" t="s">
        <v>900</v>
      </c>
      <c r="C216" s="750"/>
      <c r="D216" s="37">
        <v>20056</v>
      </c>
      <c r="E216" s="286" t="s">
        <v>902</v>
      </c>
      <c r="F216" s="686" t="s">
        <v>905</v>
      </c>
      <c r="G216" s="286" t="s">
        <v>906</v>
      </c>
      <c r="H216" s="39"/>
      <c r="I216" s="39"/>
      <c r="J216" s="39"/>
      <c r="K216" s="39"/>
      <c r="L216" s="39"/>
      <c r="M216" s="39"/>
      <c r="N216" s="39"/>
      <c r="O216" s="39"/>
      <c r="P216" s="39"/>
      <c r="Q216" s="39"/>
      <c r="R216" s="39"/>
    </row>
    <row r="217" spans="2:18" ht="66" customHeight="1">
      <c r="B217" s="749" t="s">
        <v>798</v>
      </c>
      <c r="C217" s="750"/>
      <c r="D217" s="37">
        <v>5356</v>
      </c>
      <c r="E217" s="286" t="s">
        <v>902</v>
      </c>
      <c r="F217" s="686" t="s">
        <v>902</v>
      </c>
      <c r="G217" s="286" t="s">
        <v>907</v>
      </c>
      <c r="H217" s="39"/>
      <c r="I217" s="39"/>
      <c r="J217" s="39"/>
      <c r="K217" s="39"/>
      <c r="L217" s="39"/>
      <c r="M217" s="39"/>
      <c r="N217" s="39"/>
      <c r="O217" s="39"/>
      <c r="P217" s="39"/>
      <c r="Q217" s="39"/>
      <c r="R217" s="39"/>
    </row>
    <row r="218" spans="2:18" ht="82.5" customHeight="1">
      <c r="B218" s="749" t="s">
        <v>799</v>
      </c>
      <c r="C218" s="750"/>
      <c r="D218" s="37">
        <v>6990</v>
      </c>
      <c r="E218" s="286" t="s">
        <v>902</v>
      </c>
      <c r="F218" s="686" t="s">
        <v>902</v>
      </c>
      <c r="G218" s="286" t="s">
        <v>907</v>
      </c>
      <c r="H218" s="39"/>
      <c r="I218" s="39"/>
      <c r="J218" s="39"/>
      <c r="K218" s="39"/>
      <c r="L218" s="39"/>
      <c r="M218" s="39"/>
      <c r="N218" s="39"/>
      <c r="O218" s="39"/>
      <c r="P218" s="39"/>
      <c r="Q218" s="39"/>
      <c r="R218" s="39"/>
    </row>
    <row r="219" spans="2:18" ht="66" customHeight="1">
      <c r="B219" s="749" t="s">
        <v>800</v>
      </c>
      <c r="C219" s="750"/>
      <c r="D219" s="37">
        <v>29329.4</v>
      </c>
      <c r="E219" s="286" t="s">
        <v>903</v>
      </c>
      <c r="F219" s="686" t="s">
        <v>801</v>
      </c>
      <c r="G219" s="286" t="s">
        <v>908</v>
      </c>
      <c r="H219" s="39"/>
      <c r="I219" s="39"/>
      <c r="J219" s="39"/>
      <c r="K219" s="39"/>
      <c r="L219" s="39"/>
      <c r="M219" s="39"/>
      <c r="N219" s="39"/>
      <c r="O219" s="39"/>
      <c r="P219" s="39"/>
      <c r="Q219" s="39"/>
      <c r="R219" s="39"/>
    </row>
    <row r="220" spans="2:18" ht="66" customHeight="1">
      <c r="B220" s="749" t="s">
        <v>803</v>
      </c>
      <c r="C220" s="750"/>
      <c r="D220" s="37">
        <v>7587.51</v>
      </c>
      <c r="E220" s="286" t="s">
        <v>902</v>
      </c>
      <c r="F220" s="686" t="s">
        <v>902</v>
      </c>
      <c r="G220" s="292" t="s">
        <v>907</v>
      </c>
      <c r="H220" s="39"/>
      <c r="I220" s="39"/>
      <c r="J220" s="39"/>
      <c r="K220" s="39"/>
      <c r="L220" s="39"/>
      <c r="M220" s="39"/>
      <c r="N220" s="39"/>
      <c r="O220" s="39"/>
      <c r="P220" s="39"/>
      <c r="Q220" s="39"/>
      <c r="R220" s="39"/>
    </row>
    <row r="221" spans="2:18" ht="66" customHeight="1">
      <c r="B221" s="749" t="s">
        <v>804</v>
      </c>
      <c r="C221" s="750"/>
      <c r="D221" s="37">
        <v>9994.2000000000007</v>
      </c>
      <c r="E221" s="286" t="s">
        <v>902</v>
      </c>
      <c r="F221" s="686" t="s">
        <v>902</v>
      </c>
      <c r="G221" s="292" t="s">
        <v>907</v>
      </c>
      <c r="H221" s="39"/>
      <c r="I221" s="39"/>
      <c r="J221" s="39"/>
      <c r="K221" s="39"/>
      <c r="L221" s="39"/>
      <c r="M221" s="39"/>
      <c r="N221" s="39"/>
      <c r="O221" s="39"/>
      <c r="P221" s="39"/>
      <c r="Q221" s="39"/>
      <c r="R221" s="39"/>
    </row>
    <row r="222" spans="2:18" ht="72.75" customHeight="1">
      <c r="B222" s="749" t="s">
        <v>805</v>
      </c>
      <c r="C222" s="750"/>
      <c r="D222" s="37">
        <v>155000</v>
      </c>
      <c r="E222" s="286" t="s">
        <v>902</v>
      </c>
      <c r="F222" s="686" t="s">
        <v>909</v>
      </c>
      <c r="G222" s="292" t="s">
        <v>910</v>
      </c>
      <c r="H222" s="39"/>
      <c r="I222" s="39"/>
      <c r="J222" s="39"/>
      <c r="K222" s="39"/>
      <c r="L222" s="39"/>
      <c r="M222" s="39"/>
      <c r="N222" s="39"/>
      <c r="O222" s="39"/>
      <c r="P222" s="39"/>
      <c r="Q222" s="39"/>
      <c r="R222" s="39"/>
    </row>
    <row r="223" spans="2:18" ht="66" customHeight="1">
      <c r="B223" s="749" t="s">
        <v>806</v>
      </c>
      <c r="C223" s="750"/>
      <c r="D223" s="37">
        <v>9930</v>
      </c>
      <c r="E223" s="286" t="s">
        <v>902</v>
      </c>
      <c r="F223" s="686" t="s">
        <v>902</v>
      </c>
      <c r="G223" s="292" t="s">
        <v>907</v>
      </c>
      <c r="H223" s="39"/>
      <c r="I223" s="39"/>
      <c r="J223" s="39"/>
      <c r="K223" s="39"/>
      <c r="L223" s="39"/>
      <c r="M223" s="39"/>
      <c r="N223" s="39"/>
      <c r="O223" s="39"/>
      <c r="P223" s="39"/>
      <c r="Q223" s="39"/>
      <c r="R223" s="39"/>
    </row>
    <row r="224" spans="2:18" ht="66" customHeight="1">
      <c r="B224" s="749" t="s">
        <v>808</v>
      </c>
      <c r="C224" s="750"/>
      <c r="D224" s="37">
        <v>0</v>
      </c>
      <c r="E224" s="286" t="s">
        <v>904</v>
      </c>
      <c r="F224" s="686" t="s">
        <v>904</v>
      </c>
      <c r="G224" s="286" t="s">
        <v>904</v>
      </c>
      <c r="H224" s="39"/>
      <c r="I224" s="39"/>
      <c r="J224" s="39"/>
      <c r="K224" s="39"/>
      <c r="L224" s="39"/>
      <c r="M224" s="39"/>
      <c r="N224" s="39"/>
      <c r="O224" s="39"/>
      <c r="P224" s="39"/>
      <c r="Q224" s="39"/>
      <c r="R224" s="39"/>
    </row>
    <row r="225" spans="2:18" ht="66" customHeight="1">
      <c r="B225" s="749" t="s">
        <v>872</v>
      </c>
      <c r="C225" s="750"/>
      <c r="D225" s="37" t="s">
        <v>901</v>
      </c>
      <c r="E225" s="286" t="s">
        <v>903</v>
      </c>
      <c r="F225" s="686" t="s">
        <v>911</v>
      </c>
      <c r="G225" s="286" t="s">
        <v>906</v>
      </c>
      <c r="H225" s="39"/>
      <c r="I225" s="39"/>
      <c r="J225" s="39"/>
      <c r="K225" s="39"/>
      <c r="L225" s="39"/>
      <c r="M225" s="39"/>
      <c r="N225" s="39"/>
      <c r="O225" s="39"/>
      <c r="P225" s="39"/>
      <c r="Q225" s="39"/>
      <c r="R225" s="39"/>
    </row>
    <row r="226" spans="2:18" ht="66" customHeight="1">
      <c r="B226" s="749" t="s">
        <v>811</v>
      </c>
      <c r="C226" s="750"/>
      <c r="D226" s="37">
        <v>0</v>
      </c>
      <c r="E226" s="286" t="s">
        <v>903</v>
      </c>
      <c r="F226" s="686" t="s">
        <v>912</v>
      </c>
      <c r="G226" s="286"/>
      <c r="H226" s="39"/>
      <c r="I226" s="39"/>
      <c r="J226" s="39"/>
      <c r="K226" s="39"/>
      <c r="L226" s="39"/>
      <c r="M226" s="39"/>
      <c r="N226" s="39"/>
      <c r="O226" s="39"/>
      <c r="P226" s="39"/>
      <c r="Q226" s="39"/>
      <c r="R226" s="39"/>
    </row>
    <row r="227" spans="2:18" ht="66" customHeight="1">
      <c r="B227" s="749" t="s">
        <v>813</v>
      </c>
      <c r="C227" s="750"/>
      <c r="D227" s="37">
        <v>9395.9599999999991</v>
      </c>
      <c r="E227" s="286" t="s">
        <v>902</v>
      </c>
      <c r="F227" s="686" t="s">
        <v>902</v>
      </c>
      <c r="G227" s="293" t="s">
        <v>929</v>
      </c>
      <c r="H227" s="39"/>
      <c r="I227" s="39"/>
      <c r="J227" s="39"/>
      <c r="K227" s="39"/>
      <c r="L227" s="39"/>
      <c r="M227" s="39"/>
      <c r="N227" s="39"/>
      <c r="O227" s="39"/>
      <c r="P227" s="39"/>
      <c r="Q227" s="39"/>
      <c r="R227" s="39"/>
    </row>
    <row r="228" spans="2:18" ht="66" customHeight="1">
      <c r="B228" s="749" t="s">
        <v>812</v>
      </c>
      <c r="C228" s="750"/>
      <c r="D228" s="37">
        <v>36800</v>
      </c>
      <c r="E228" s="286" t="s">
        <v>903</v>
      </c>
      <c r="F228" s="686" t="s">
        <v>914</v>
      </c>
      <c r="G228" s="286" t="s">
        <v>913</v>
      </c>
      <c r="H228" s="39"/>
      <c r="I228" s="39"/>
      <c r="J228" s="39"/>
      <c r="K228" s="39"/>
      <c r="L228" s="39"/>
      <c r="M228" s="39"/>
      <c r="N228" s="39"/>
      <c r="O228" s="39"/>
      <c r="P228" s="39"/>
      <c r="Q228" s="39"/>
      <c r="R228" s="39"/>
    </row>
    <row r="229" spans="2:18" ht="66" customHeight="1">
      <c r="B229" s="749" t="s">
        <v>815</v>
      </c>
      <c r="C229" s="750"/>
      <c r="D229" s="37">
        <v>1202643.8999999999</v>
      </c>
      <c r="E229" s="286" t="s">
        <v>903</v>
      </c>
      <c r="F229" s="686" t="s">
        <v>915</v>
      </c>
      <c r="G229" s="286" t="s">
        <v>916</v>
      </c>
      <c r="H229" s="39"/>
      <c r="I229" s="39"/>
      <c r="J229" s="39"/>
      <c r="K229" s="39"/>
      <c r="L229" s="39"/>
      <c r="M229" s="39"/>
      <c r="N229" s="39"/>
      <c r="O229" s="39"/>
      <c r="P229" s="39"/>
      <c r="Q229" s="39"/>
      <c r="R229" s="39"/>
    </row>
    <row r="230" spans="2:18" ht="66" customHeight="1">
      <c r="B230" s="749" t="s">
        <v>816</v>
      </c>
      <c r="C230" s="750"/>
      <c r="D230" s="37">
        <v>60115.26</v>
      </c>
      <c r="E230" s="286" t="s">
        <v>903</v>
      </c>
      <c r="F230" s="686" t="s">
        <v>917</v>
      </c>
      <c r="G230" s="286" t="s">
        <v>916</v>
      </c>
      <c r="H230" s="39"/>
      <c r="I230" s="39"/>
      <c r="J230" s="39"/>
      <c r="K230" s="39"/>
      <c r="L230" s="39"/>
      <c r="M230" s="39"/>
      <c r="N230" s="39"/>
      <c r="O230" s="39"/>
      <c r="P230" s="39"/>
      <c r="Q230" s="39"/>
      <c r="R230" s="39"/>
    </row>
    <row r="231" spans="2:18" ht="141.75" customHeight="1">
      <c r="B231" s="749" t="s">
        <v>818</v>
      </c>
      <c r="C231" s="750"/>
      <c r="D231" s="37">
        <f>1592.6+4501+3749.8</f>
        <v>9843.4000000000015</v>
      </c>
      <c r="E231" s="286" t="s">
        <v>902</v>
      </c>
      <c r="F231" s="686" t="s">
        <v>902</v>
      </c>
      <c r="G231" s="286" t="s">
        <v>907</v>
      </c>
      <c r="H231" s="39"/>
      <c r="I231" s="39"/>
      <c r="J231" s="39"/>
      <c r="K231" s="39"/>
      <c r="L231" s="39"/>
      <c r="M231" s="39"/>
      <c r="N231" s="39"/>
      <c r="O231" s="39"/>
      <c r="P231" s="39"/>
      <c r="Q231" s="39"/>
      <c r="R231" s="39"/>
    </row>
    <row r="232" spans="2:18" ht="103.5" customHeight="1">
      <c r="B232" s="749" t="s">
        <v>819</v>
      </c>
      <c r="C232" s="750"/>
      <c r="D232" s="37">
        <v>33364.230000000003</v>
      </c>
      <c r="E232" s="286" t="s">
        <v>902</v>
      </c>
      <c r="F232" s="686" t="s">
        <v>919</v>
      </c>
      <c r="G232" s="286" t="s">
        <v>918</v>
      </c>
      <c r="H232" s="39"/>
      <c r="I232" s="39"/>
      <c r="J232" s="39"/>
      <c r="K232" s="39"/>
      <c r="L232" s="39"/>
      <c r="M232" s="39"/>
      <c r="N232" s="39"/>
      <c r="O232" s="39"/>
      <c r="P232" s="39"/>
      <c r="Q232" s="39"/>
      <c r="R232" s="39"/>
    </row>
    <row r="233" spans="2:18" ht="66" customHeight="1">
      <c r="B233" s="749" t="s">
        <v>820</v>
      </c>
      <c r="C233" s="750"/>
      <c r="D233" s="37">
        <v>14980</v>
      </c>
      <c r="E233" s="286" t="s">
        <v>902</v>
      </c>
      <c r="F233" s="686" t="s">
        <v>921</v>
      </c>
      <c r="G233" s="286" t="s">
        <v>920</v>
      </c>
      <c r="H233" s="39"/>
      <c r="I233" s="39"/>
      <c r="J233" s="39"/>
      <c r="K233" s="39"/>
      <c r="L233" s="39"/>
      <c r="M233" s="39"/>
      <c r="N233" s="39"/>
      <c r="O233" s="39"/>
      <c r="P233" s="39"/>
      <c r="Q233" s="39"/>
      <c r="R233" s="39"/>
    </row>
    <row r="234" spans="2:18" ht="66" customHeight="1">
      <c r="B234" s="749" t="s">
        <v>821</v>
      </c>
      <c r="C234" s="750"/>
      <c r="D234" s="37">
        <v>20000</v>
      </c>
      <c r="E234" s="286" t="s">
        <v>902</v>
      </c>
      <c r="F234" s="686" t="s">
        <v>923</v>
      </c>
      <c r="G234" s="286" t="s">
        <v>922</v>
      </c>
      <c r="H234" s="39"/>
      <c r="I234" s="39"/>
      <c r="J234" s="39"/>
      <c r="K234" s="39"/>
      <c r="L234" s="39"/>
      <c r="M234" s="39"/>
      <c r="N234" s="39"/>
      <c r="O234" s="39"/>
      <c r="P234" s="39"/>
      <c r="Q234" s="39"/>
      <c r="R234" s="39"/>
    </row>
    <row r="235" spans="2:18" ht="66" customHeight="1">
      <c r="B235" s="749" t="s">
        <v>822</v>
      </c>
      <c r="C235" s="750"/>
      <c r="D235" s="37">
        <v>0</v>
      </c>
      <c r="E235" s="286" t="s">
        <v>902</v>
      </c>
      <c r="F235" s="686" t="s">
        <v>926</v>
      </c>
      <c r="G235" s="286">
        <v>0</v>
      </c>
      <c r="H235" s="39"/>
      <c r="I235" s="39"/>
      <c r="J235" s="39"/>
      <c r="K235" s="39"/>
      <c r="L235" s="39"/>
      <c r="M235" s="39"/>
      <c r="N235" s="39"/>
      <c r="O235" s="39"/>
      <c r="P235" s="39"/>
      <c r="Q235" s="39"/>
      <c r="R235" s="39"/>
    </row>
    <row r="236" spans="2:18" ht="66" customHeight="1">
      <c r="B236" s="749" t="s">
        <v>824</v>
      </c>
      <c r="C236" s="750"/>
      <c r="D236" s="37">
        <v>6635.56</v>
      </c>
      <c r="E236" s="286" t="s">
        <v>902</v>
      </c>
      <c r="F236" s="686" t="s">
        <v>925</v>
      </c>
      <c r="G236" s="286" t="s">
        <v>924</v>
      </c>
      <c r="H236" s="39"/>
      <c r="I236" s="39"/>
      <c r="J236" s="39"/>
      <c r="K236" s="39"/>
      <c r="L236" s="39"/>
      <c r="M236" s="39"/>
      <c r="N236" s="39"/>
      <c r="O236" s="39"/>
      <c r="P236" s="39"/>
      <c r="Q236" s="39"/>
      <c r="R236" s="39"/>
    </row>
    <row r="237" spans="2:18" ht="66" customHeight="1">
      <c r="B237" s="749" t="s">
        <v>825</v>
      </c>
      <c r="C237" s="750"/>
      <c r="D237" s="37">
        <v>7137.68</v>
      </c>
      <c r="E237" s="286" t="s">
        <v>902</v>
      </c>
      <c r="F237" s="686" t="s">
        <v>927</v>
      </c>
      <c r="G237" s="286" t="s">
        <v>907</v>
      </c>
      <c r="H237" s="39"/>
      <c r="I237" s="39"/>
      <c r="J237" s="39"/>
      <c r="K237" s="39"/>
      <c r="L237" s="39"/>
      <c r="M237" s="39"/>
      <c r="N237" s="39"/>
      <c r="O237" s="39"/>
      <c r="P237" s="39"/>
      <c r="Q237" s="39"/>
      <c r="R237" s="39"/>
    </row>
    <row r="238" spans="2:18" ht="66" customHeight="1">
      <c r="B238" s="749" t="s">
        <v>826</v>
      </c>
      <c r="C238" s="750"/>
      <c r="D238" s="37">
        <v>0</v>
      </c>
      <c r="E238" s="286" t="s">
        <v>902</v>
      </c>
      <c r="F238" s="686" t="s">
        <v>928</v>
      </c>
      <c r="G238" s="286" t="s">
        <v>906</v>
      </c>
      <c r="H238" s="39"/>
      <c r="I238" s="39"/>
      <c r="J238" s="39"/>
      <c r="K238" s="39"/>
      <c r="L238" s="39"/>
      <c r="M238" s="39"/>
      <c r="N238" s="39"/>
      <c r="O238" s="39"/>
      <c r="P238" s="39"/>
      <c r="Q238" s="39"/>
      <c r="R238" s="39"/>
    </row>
    <row r="239" spans="2:18" ht="23.25" customHeight="1">
      <c r="B239" s="430" t="s">
        <v>55</v>
      </c>
      <c r="C239" s="430"/>
      <c r="D239" s="430"/>
      <c r="E239" s="430"/>
      <c r="F239" s="430"/>
      <c r="G239" s="430"/>
      <c r="H239" s="39"/>
      <c r="I239" s="39"/>
      <c r="J239" s="39"/>
      <c r="K239" s="39"/>
      <c r="L239" s="39"/>
      <c r="M239" s="39"/>
      <c r="N239" s="39"/>
    </row>
    <row r="240" spans="2:18" ht="35.25" customHeight="1">
      <c r="B240" s="423" t="s">
        <v>56</v>
      </c>
      <c r="C240" s="425"/>
      <c r="D240" s="3" t="s">
        <v>57</v>
      </c>
      <c r="E240" s="423" t="s">
        <v>58</v>
      </c>
      <c r="F240" s="425"/>
      <c r="G240" s="285" t="s">
        <v>59</v>
      </c>
      <c r="H240" s="39"/>
      <c r="I240" s="39"/>
      <c r="J240" s="39"/>
      <c r="K240" s="39"/>
      <c r="L240" s="39"/>
      <c r="M240" s="39"/>
      <c r="N240" s="39"/>
    </row>
    <row r="241" spans="2:14" ht="63" customHeight="1">
      <c r="B241" s="690" t="s">
        <v>930</v>
      </c>
      <c r="C241" s="690"/>
      <c r="D241" s="691" t="s">
        <v>900</v>
      </c>
      <c r="E241" s="687">
        <v>100</v>
      </c>
      <c r="F241" s="688"/>
      <c r="G241" s="294" t="s">
        <v>944</v>
      </c>
      <c r="I241" s="39"/>
      <c r="J241" s="39"/>
      <c r="K241" s="39"/>
      <c r="L241" s="39"/>
      <c r="M241" s="39"/>
      <c r="N241" s="39"/>
    </row>
    <row r="242" spans="2:14" ht="103.5" customHeight="1">
      <c r="B242" s="690" t="s">
        <v>933</v>
      </c>
      <c r="C242" s="690"/>
      <c r="D242" s="691" t="s">
        <v>798</v>
      </c>
      <c r="E242" s="687">
        <v>100</v>
      </c>
      <c r="F242" s="688"/>
      <c r="G242" s="294" t="s">
        <v>945</v>
      </c>
      <c r="I242" s="39"/>
      <c r="J242" s="39"/>
      <c r="K242" s="39"/>
      <c r="L242" s="39"/>
      <c r="M242" s="39"/>
      <c r="N242" s="39"/>
    </row>
    <row r="243" spans="2:14" ht="124.5" customHeight="1">
      <c r="B243" s="692" t="s">
        <v>933</v>
      </c>
      <c r="C243" s="692"/>
      <c r="D243" s="691" t="s">
        <v>799</v>
      </c>
      <c r="E243" s="687">
        <v>100</v>
      </c>
      <c r="F243" s="688"/>
      <c r="G243" s="294" t="s">
        <v>946</v>
      </c>
      <c r="I243" s="39"/>
      <c r="J243" s="39"/>
      <c r="K243" s="39"/>
      <c r="L243" s="39"/>
      <c r="M243" s="39"/>
      <c r="N243" s="39"/>
    </row>
    <row r="244" spans="2:14" ht="70.5" customHeight="1">
      <c r="B244" s="693" t="s">
        <v>933</v>
      </c>
      <c r="C244" s="693"/>
      <c r="D244" s="691" t="s">
        <v>800</v>
      </c>
      <c r="E244" s="687">
        <v>100</v>
      </c>
      <c r="F244" s="688"/>
      <c r="G244" s="294" t="s">
        <v>947</v>
      </c>
      <c r="I244" s="39"/>
      <c r="J244" s="39"/>
      <c r="K244" s="39"/>
      <c r="L244" s="39"/>
      <c r="M244" s="39"/>
      <c r="N244" s="39"/>
    </row>
    <row r="245" spans="2:14" ht="78" customHeight="1">
      <c r="B245" s="692" t="s">
        <v>933</v>
      </c>
      <c r="C245" s="692"/>
      <c r="D245" s="691" t="s">
        <v>942</v>
      </c>
      <c r="E245" s="687">
        <v>100</v>
      </c>
      <c r="F245" s="688"/>
      <c r="G245" s="294" t="s">
        <v>948</v>
      </c>
      <c r="I245" s="39"/>
      <c r="J245" s="39"/>
      <c r="K245" s="39"/>
      <c r="L245" s="39"/>
      <c r="M245" s="39"/>
      <c r="N245" s="39"/>
    </row>
    <row r="246" spans="2:14" ht="54.75" customHeight="1">
      <c r="B246" s="692" t="s">
        <v>933</v>
      </c>
      <c r="C246" s="692"/>
      <c r="D246" s="691" t="s">
        <v>931</v>
      </c>
      <c r="E246" s="687">
        <v>100</v>
      </c>
      <c r="F246" s="688"/>
      <c r="G246" s="294" t="s">
        <v>949</v>
      </c>
      <c r="I246" s="39"/>
      <c r="J246" s="39"/>
      <c r="K246" s="39"/>
      <c r="L246" s="39"/>
      <c r="M246" s="39"/>
      <c r="N246" s="39"/>
    </row>
    <row r="247" spans="2:14" ht="54.75" customHeight="1">
      <c r="B247" s="694" t="s">
        <v>933</v>
      </c>
      <c r="C247" s="694"/>
      <c r="D247" s="691" t="s">
        <v>805</v>
      </c>
      <c r="E247" s="687">
        <v>50</v>
      </c>
      <c r="F247" s="688"/>
      <c r="G247" s="294" t="s">
        <v>950</v>
      </c>
      <c r="I247" s="39"/>
      <c r="J247" s="39"/>
      <c r="K247" s="39"/>
      <c r="L247" s="39"/>
      <c r="M247" s="39"/>
      <c r="N247" s="39"/>
    </row>
    <row r="248" spans="2:14" ht="108" customHeight="1">
      <c r="B248" s="695" t="s">
        <v>934</v>
      </c>
      <c r="C248" s="695"/>
      <c r="D248" s="691" t="s">
        <v>806</v>
      </c>
      <c r="E248" s="687">
        <v>100</v>
      </c>
      <c r="F248" s="688"/>
      <c r="G248" s="294" t="s">
        <v>951</v>
      </c>
      <c r="I248" s="39"/>
      <c r="J248" s="39"/>
      <c r="K248" s="39"/>
      <c r="L248" s="39"/>
      <c r="M248" s="39"/>
      <c r="N248" s="39"/>
    </row>
    <row r="249" spans="2:14" ht="54.75" customHeight="1">
      <c r="B249" s="273"/>
      <c r="C249" s="273"/>
      <c r="D249" s="691" t="s">
        <v>808</v>
      </c>
      <c r="E249" s="687">
        <v>0</v>
      </c>
      <c r="F249" s="688"/>
      <c r="G249" s="294" t="s">
        <v>952</v>
      </c>
      <c r="I249" s="39"/>
      <c r="J249" s="39"/>
      <c r="K249" s="39"/>
      <c r="L249" s="39"/>
      <c r="M249" s="39"/>
      <c r="N249" s="39"/>
    </row>
    <row r="250" spans="2:14" ht="70.5" customHeight="1">
      <c r="B250" s="695" t="s">
        <v>934</v>
      </c>
      <c r="C250" s="695"/>
      <c r="D250" s="691" t="s">
        <v>872</v>
      </c>
      <c r="E250" s="687">
        <v>50</v>
      </c>
      <c r="F250" s="688"/>
      <c r="G250" s="294" t="s">
        <v>953</v>
      </c>
      <c r="I250" s="39"/>
      <c r="J250" s="39"/>
      <c r="K250" s="39"/>
      <c r="L250" s="39"/>
      <c r="M250" s="39"/>
      <c r="N250" s="39"/>
    </row>
    <row r="251" spans="2:14" ht="93.75" customHeight="1">
      <c r="B251" s="696" t="s">
        <v>935</v>
      </c>
      <c r="C251" s="696"/>
      <c r="D251" s="691" t="s">
        <v>811</v>
      </c>
      <c r="E251" s="687">
        <v>10</v>
      </c>
      <c r="F251" s="688"/>
      <c r="G251" s="294" t="s">
        <v>954</v>
      </c>
      <c r="I251" s="39"/>
      <c r="J251" s="39"/>
      <c r="K251" s="39"/>
      <c r="L251" s="39"/>
      <c r="M251" s="39"/>
      <c r="N251" s="39"/>
    </row>
    <row r="252" spans="2:14" ht="69" customHeight="1">
      <c r="B252" s="697" t="s">
        <v>935</v>
      </c>
      <c r="C252" s="697"/>
      <c r="D252" s="691" t="s">
        <v>932</v>
      </c>
      <c r="E252" s="687">
        <v>100</v>
      </c>
      <c r="F252" s="688"/>
      <c r="G252" s="294" t="s">
        <v>955</v>
      </c>
      <c r="I252" s="39"/>
      <c r="J252" s="39"/>
      <c r="K252" s="39"/>
      <c r="L252" s="39"/>
      <c r="M252" s="39"/>
      <c r="N252" s="39"/>
    </row>
    <row r="253" spans="2:14" ht="63.75" customHeight="1">
      <c r="B253" s="697" t="s">
        <v>935</v>
      </c>
      <c r="C253" s="697"/>
      <c r="D253" s="691" t="s">
        <v>812</v>
      </c>
      <c r="E253" s="687">
        <v>25</v>
      </c>
      <c r="F253" s="688"/>
      <c r="G253" s="294" t="s">
        <v>956</v>
      </c>
      <c r="I253" s="39"/>
      <c r="J253" s="39"/>
      <c r="K253" s="39"/>
      <c r="L253" s="39"/>
      <c r="M253" s="39"/>
      <c r="N253" s="39"/>
    </row>
    <row r="254" spans="2:14" ht="54.75" customHeight="1">
      <c r="B254" s="697" t="s">
        <v>935</v>
      </c>
      <c r="C254" s="697"/>
      <c r="D254" s="691" t="s">
        <v>815</v>
      </c>
      <c r="E254" s="687">
        <v>25</v>
      </c>
      <c r="F254" s="688"/>
      <c r="G254" s="294" t="s">
        <v>957</v>
      </c>
      <c r="I254" s="39"/>
      <c r="J254" s="39"/>
      <c r="K254" s="39"/>
      <c r="L254" s="39"/>
      <c r="M254" s="39"/>
      <c r="N254" s="39"/>
    </row>
    <row r="255" spans="2:14" ht="54.75" customHeight="1">
      <c r="B255" s="697" t="s">
        <v>935</v>
      </c>
      <c r="C255" s="697"/>
      <c r="D255" s="691" t="s">
        <v>816</v>
      </c>
      <c r="E255" s="687">
        <v>25</v>
      </c>
      <c r="F255" s="688"/>
      <c r="G255" s="294" t="s">
        <v>958</v>
      </c>
      <c r="I255" s="39"/>
      <c r="J255" s="39"/>
      <c r="K255" s="39"/>
      <c r="L255" s="39"/>
      <c r="M255" s="39"/>
      <c r="N255" s="39"/>
    </row>
    <row r="256" spans="2:14" ht="212.25" customHeight="1">
      <c r="B256" s="698" t="s">
        <v>936</v>
      </c>
      <c r="C256" s="698"/>
      <c r="D256" s="691" t="s">
        <v>818</v>
      </c>
      <c r="E256" s="687">
        <v>100</v>
      </c>
      <c r="F256" s="688"/>
      <c r="G256" s="294" t="s">
        <v>959</v>
      </c>
      <c r="I256" s="39"/>
      <c r="J256" s="39"/>
      <c r="K256" s="39"/>
      <c r="L256" s="39"/>
      <c r="M256" s="39"/>
      <c r="N256" s="39"/>
    </row>
    <row r="257" spans="2:14" ht="172.5" customHeight="1">
      <c r="B257" s="699" t="s">
        <v>936</v>
      </c>
      <c r="C257" s="699"/>
      <c r="D257" s="691" t="s">
        <v>819</v>
      </c>
      <c r="E257" s="687">
        <v>100</v>
      </c>
      <c r="F257" s="688"/>
      <c r="G257" s="294" t="s">
        <v>960</v>
      </c>
      <c r="I257" s="39"/>
      <c r="J257" s="39"/>
      <c r="K257" s="39"/>
      <c r="L257" s="39"/>
      <c r="M257" s="39"/>
      <c r="N257" s="39"/>
    </row>
    <row r="258" spans="2:14" ht="68.25" customHeight="1">
      <c r="B258" s="700" t="s">
        <v>937</v>
      </c>
      <c r="C258" s="700"/>
      <c r="D258" s="691" t="s">
        <v>820</v>
      </c>
      <c r="E258" s="687">
        <v>100</v>
      </c>
      <c r="F258" s="688"/>
      <c r="G258" s="294" t="s">
        <v>967</v>
      </c>
      <c r="I258" s="39"/>
      <c r="J258" s="39"/>
      <c r="K258" s="39"/>
      <c r="L258" s="39"/>
      <c r="M258" s="39"/>
      <c r="N258" s="39"/>
    </row>
    <row r="259" spans="2:14" ht="78" customHeight="1">
      <c r="B259" s="700" t="s">
        <v>937</v>
      </c>
      <c r="C259" s="700"/>
      <c r="D259" s="691" t="s">
        <v>821</v>
      </c>
      <c r="E259" s="687">
        <v>100</v>
      </c>
      <c r="F259" s="688"/>
      <c r="G259" s="294" t="s">
        <v>961</v>
      </c>
      <c r="I259" s="39"/>
      <c r="J259" s="39"/>
      <c r="K259" s="39"/>
      <c r="L259" s="39"/>
      <c r="M259" s="39"/>
      <c r="N259" s="39"/>
    </row>
    <row r="260" spans="2:14" ht="54.75" customHeight="1">
      <c r="B260" s="701" t="s">
        <v>938</v>
      </c>
      <c r="C260" s="701"/>
      <c r="D260" s="691" t="s">
        <v>822</v>
      </c>
      <c r="E260" s="687">
        <v>100</v>
      </c>
      <c r="F260" s="688"/>
      <c r="G260" s="294" t="s">
        <v>962</v>
      </c>
      <c r="I260" s="39"/>
      <c r="J260" s="39"/>
      <c r="K260" s="39"/>
      <c r="L260" s="39"/>
      <c r="M260" s="39"/>
      <c r="N260" s="39"/>
    </row>
    <row r="261" spans="2:14" ht="54.75" customHeight="1">
      <c r="B261" s="702" t="s">
        <v>939</v>
      </c>
      <c r="C261" s="702"/>
      <c r="D261" s="691" t="s">
        <v>824</v>
      </c>
      <c r="E261" s="687">
        <v>100</v>
      </c>
      <c r="F261" s="688"/>
      <c r="G261" s="294" t="s">
        <v>963</v>
      </c>
      <c r="I261" s="39"/>
      <c r="J261" s="39"/>
      <c r="K261" s="39"/>
      <c r="L261" s="39"/>
      <c r="M261" s="39"/>
      <c r="N261" s="39"/>
    </row>
    <row r="262" spans="2:14" ht="54.75" customHeight="1">
      <c r="B262" s="703" t="s">
        <v>939</v>
      </c>
      <c r="C262" s="703"/>
      <c r="D262" s="691" t="s">
        <v>940</v>
      </c>
      <c r="E262" s="687">
        <v>100</v>
      </c>
      <c r="F262" s="688"/>
      <c r="G262" s="294" t="s">
        <v>964</v>
      </c>
      <c r="I262" s="39"/>
      <c r="J262" s="39"/>
      <c r="K262" s="39"/>
      <c r="L262" s="39"/>
      <c r="M262" s="39"/>
      <c r="N262" s="39"/>
    </row>
    <row r="263" spans="2:14" ht="54.75" customHeight="1">
      <c r="B263" s="704" t="s">
        <v>941</v>
      </c>
      <c r="C263" s="704"/>
      <c r="D263" s="691" t="s">
        <v>826</v>
      </c>
      <c r="E263" s="687">
        <v>100</v>
      </c>
      <c r="F263" s="688"/>
      <c r="G263" s="294" t="s">
        <v>965</v>
      </c>
      <c r="I263" s="39"/>
      <c r="J263" s="39"/>
      <c r="K263" s="39"/>
      <c r="L263" s="39"/>
      <c r="M263" s="39"/>
      <c r="N263" s="39"/>
    </row>
    <row r="264" spans="2:14">
      <c r="B264" s="227"/>
      <c r="C264" s="227"/>
      <c r="D264" s="13"/>
      <c r="E264" s="294"/>
      <c r="F264" s="294"/>
      <c r="G264" s="294"/>
      <c r="H264" s="39"/>
      <c r="I264" s="39"/>
      <c r="J264" s="39"/>
      <c r="K264" s="39"/>
      <c r="L264" s="39"/>
      <c r="M264" s="39"/>
      <c r="N264" s="39"/>
    </row>
    <row r="265" spans="2:14">
      <c r="B265" s="430" t="s">
        <v>60</v>
      </c>
      <c r="C265" s="430"/>
      <c r="D265" s="430"/>
      <c r="E265" s="430"/>
      <c r="F265" s="430"/>
      <c r="G265" s="430"/>
    </row>
    <row r="266" spans="2:14" ht="35.25" customHeight="1">
      <c r="B266" s="206" t="s">
        <v>226</v>
      </c>
      <c r="C266" s="419" t="s">
        <v>61</v>
      </c>
      <c r="D266" s="419"/>
      <c r="E266" s="257" t="s">
        <v>62</v>
      </c>
      <c r="F266" s="257" t="s">
        <v>63</v>
      </c>
      <c r="G266" s="257" t="s">
        <v>54</v>
      </c>
    </row>
    <row r="267" spans="2:14" ht="17.25" customHeight="1">
      <c r="B267" s="231" t="s">
        <v>227</v>
      </c>
      <c r="C267" s="445"/>
      <c r="D267" s="445"/>
      <c r="E267" s="294"/>
      <c r="F267" s="294"/>
      <c r="G267" s="294"/>
    </row>
    <row r="268" spans="2:14" ht="42" customHeight="1">
      <c r="B268" s="276" t="s">
        <v>966</v>
      </c>
      <c r="C268" s="705" t="s">
        <v>900</v>
      </c>
      <c r="D268" s="706"/>
      <c r="E268" s="286">
        <v>60000</v>
      </c>
      <c r="F268" s="286">
        <v>20056</v>
      </c>
      <c r="G268" s="286" t="s">
        <v>906</v>
      </c>
    </row>
    <row r="269" spans="2:14" ht="69.75" customHeight="1">
      <c r="B269" s="276" t="s">
        <v>943</v>
      </c>
      <c r="C269" s="705" t="s">
        <v>798</v>
      </c>
      <c r="D269" s="706"/>
      <c r="E269" s="286">
        <v>40000</v>
      </c>
      <c r="F269" s="286">
        <v>5356</v>
      </c>
      <c r="G269" s="286" t="s">
        <v>907</v>
      </c>
    </row>
    <row r="270" spans="2:14" ht="69.75" customHeight="1">
      <c r="B270" s="276" t="s">
        <v>943</v>
      </c>
      <c r="C270" s="705" t="s">
        <v>799</v>
      </c>
      <c r="D270" s="706"/>
      <c r="E270" s="286">
        <v>4600</v>
      </c>
      <c r="F270" s="286">
        <v>6990</v>
      </c>
      <c r="G270" s="286" t="s">
        <v>907</v>
      </c>
    </row>
    <row r="271" spans="2:14" ht="42" customHeight="1">
      <c r="B271" s="276" t="s">
        <v>943</v>
      </c>
      <c r="C271" s="705" t="s">
        <v>800</v>
      </c>
      <c r="D271" s="706"/>
      <c r="E271" s="286">
        <v>30000</v>
      </c>
      <c r="F271" s="286">
        <v>29329.4</v>
      </c>
      <c r="G271" s="286" t="s">
        <v>908</v>
      </c>
    </row>
    <row r="272" spans="2:14" ht="42" customHeight="1">
      <c r="B272" s="276" t="s">
        <v>943</v>
      </c>
      <c r="C272" s="705" t="s">
        <v>942</v>
      </c>
      <c r="D272" s="706"/>
      <c r="E272" s="286">
        <v>13000</v>
      </c>
      <c r="F272" s="286">
        <v>7587.51</v>
      </c>
      <c r="G272" s="292" t="s">
        <v>907</v>
      </c>
    </row>
    <row r="273" spans="2:7" ht="42" customHeight="1">
      <c r="B273" s="276" t="s">
        <v>943</v>
      </c>
      <c r="C273" s="705" t="s">
        <v>931</v>
      </c>
      <c r="D273" s="706"/>
      <c r="E273" s="286">
        <v>10000</v>
      </c>
      <c r="F273" s="286">
        <v>9994.2000000000007</v>
      </c>
      <c r="G273" s="292" t="s">
        <v>907</v>
      </c>
    </row>
    <row r="274" spans="2:7" ht="42" customHeight="1">
      <c r="B274" s="276" t="s">
        <v>943</v>
      </c>
      <c r="C274" s="705" t="s">
        <v>805</v>
      </c>
      <c r="D274" s="706"/>
      <c r="E274" s="286">
        <v>155000</v>
      </c>
      <c r="F274" s="286">
        <v>155000</v>
      </c>
      <c r="G274" s="292" t="s">
        <v>910</v>
      </c>
    </row>
    <row r="275" spans="2:7" ht="61.5" customHeight="1">
      <c r="B275" s="276" t="s">
        <v>943</v>
      </c>
      <c r="C275" s="705" t="s">
        <v>806</v>
      </c>
      <c r="D275" s="706"/>
      <c r="E275" s="286">
        <v>35000</v>
      </c>
      <c r="F275" s="286">
        <v>9930</v>
      </c>
      <c r="G275" s="292" t="s">
        <v>907</v>
      </c>
    </row>
    <row r="276" spans="2:7" ht="42" customHeight="1">
      <c r="B276" s="276" t="s">
        <v>943</v>
      </c>
      <c r="C276" s="705" t="s">
        <v>808</v>
      </c>
      <c r="D276" s="706"/>
      <c r="E276" s="286">
        <v>0</v>
      </c>
      <c r="F276" s="286">
        <v>0</v>
      </c>
      <c r="G276" s="286" t="s">
        <v>904</v>
      </c>
    </row>
    <row r="277" spans="2:7" ht="42" customHeight="1">
      <c r="B277" s="276" t="s">
        <v>943</v>
      </c>
      <c r="C277" s="705" t="s">
        <v>872</v>
      </c>
      <c r="D277" s="706"/>
      <c r="E277" s="286">
        <v>50000</v>
      </c>
      <c r="F277" s="286" t="s">
        <v>901</v>
      </c>
      <c r="G277" s="286" t="s">
        <v>906</v>
      </c>
    </row>
    <row r="278" spans="2:7" ht="58.5" customHeight="1">
      <c r="B278" s="276" t="s">
        <v>943</v>
      </c>
      <c r="C278" s="705" t="s">
        <v>811</v>
      </c>
      <c r="D278" s="706"/>
      <c r="E278" s="286">
        <v>0</v>
      </c>
      <c r="F278" s="286">
        <v>0</v>
      </c>
      <c r="G278" s="286"/>
    </row>
    <row r="279" spans="2:7" ht="42" customHeight="1">
      <c r="B279" s="276" t="s">
        <v>943</v>
      </c>
      <c r="C279" s="705" t="s">
        <v>932</v>
      </c>
      <c r="D279" s="706"/>
      <c r="E279" s="286">
        <v>35000</v>
      </c>
      <c r="F279" s="286">
        <v>9395.9599999999991</v>
      </c>
      <c r="G279" s="293" t="s">
        <v>929</v>
      </c>
    </row>
    <row r="280" spans="2:7" ht="42" customHeight="1">
      <c r="B280" s="276" t="s">
        <v>943</v>
      </c>
      <c r="C280" s="705" t="s">
        <v>812</v>
      </c>
      <c r="D280" s="706"/>
      <c r="E280" s="286">
        <v>39726.18</v>
      </c>
      <c r="F280" s="286">
        <v>36800</v>
      </c>
      <c r="G280" s="286" t="s">
        <v>913</v>
      </c>
    </row>
    <row r="281" spans="2:7" ht="42" customHeight="1">
      <c r="B281" s="276" t="s">
        <v>943</v>
      </c>
      <c r="C281" s="705" t="s">
        <v>815</v>
      </c>
      <c r="D281" s="706"/>
      <c r="E281" s="286">
        <v>1202643.8999999999</v>
      </c>
      <c r="F281" s="286">
        <v>1202643.8999999999</v>
      </c>
      <c r="G281" s="286" t="s">
        <v>916</v>
      </c>
    </row>
    <row r="282" spans="2:7" ht="42" customHeight="1">
      <c r="B282" s="276" t="s">
        <v>943</v>
      </c>
      <c r="C282" s="705" t="s">
        <v>816</v>
      </c>
      <c r="D282" s="706"/>
      <c r="E282" s="286">
        <v>60139.38</v>
      </c>
      <c r="F282" s="286">
        <v>60115.26</v>
      </c>
      <c r="G282" s="286" t="s">
        <v>916</v>
      </c>
    </row>
    <row r="283" spans="2:7" ht="120" customHeight="1">
      <c r="B283" s="276" t="s">
        <v>943</v>
      </c>
      <c r="C283" s="705" t="s">
        <v>818</v>
      </c>
      <c r="D283" s="706"/>
      <c r="E283" s="286">
        <v>29300</v>
      </c>
      <c r="F283" s="286">
        <f>1592.6+4501+3749.8</f>
        <v>9843.4000000000015</v>
      </c>
      <c r="G283" s="286" t="s">
        <v>907</v>
      </c>
    </row>
    <row r="284" spans="2:7" ht="93" customHeight="1">
      <c r="B284" s="276" t="s">
        <v>943</v>
      </c>
      <c r="C284" s="705" t="s">
        <v>819</v>
      </c>
      <c r="D284" s="706"/>
      <c r="E284" s="286">
        <v>35000</v>
      </c>
      <c r="F284" s="286">
        <v>33364.230000000003</v>
      </c>
      <c r="G284" s="286" t="s">
        <v>918</v>
      </c>
    </row>
    <row r="285" spans="2:7" ht="42" customHeight="1">
      <c r="B285" s="276" t="s">
        <v>943</v>
      </c>
      <c r="C285" s="705" t="s">
        <v>820</v>
      </c>
      <c r="D285" s="706"/>
      <c r="E285" s="689">
        <v>12000</v>
      </c>
      <c r="F285" s="286">
        <v>14980</v>
      </c>
      <c r="G285" s="286" t="s">
        <v>920</v>
      </c>
    </row>
    <row r="286" spans="2:7" ht="66" customHeight="1">
      <c r="B286" s="276" t="s">
        <v>943</v>
      </c>
      <c r="C286" s="705" t="s">
        <v>821</v>
      </c>
      <c r="D286" s="706"/>
      <c r="E286" s="286">
        <v>20000</v>
      </c>
      <c r="F286" s="286">
        <v>20000</v>
      </c>
      <c r="G286" s="286" t="s">
        <v>922</v>
      </c>
    </row>
    <row r="287" spans="2:7" ht="42" customHeight="1">
      <c r="B287" s="276" t="s">
        <v>943</v>
      </c>
      <c r="C287" s="705" t="s">
        <v>822</v>
      </c>
      <c r="D287" s="706"/>
      <c r="E287" s="286">
        <v>0</v>
      </c>
      <c r="F287" s="286">
        <v>0</v>
      </c>
      <c r="G287" s="286">
        <v>0</v>
      </c>
    </row>
    <row r="288" spans="2:7" ht="42" customHeight="1">
      <c r="B288" s="276" t="s">
        <v>943</v>
      </c>
      <c r="C288" s="705" t="s">
        <v>824</v>
      </c>
      <c r="D288" s="706"/>
      <c r="E288" s="286">
        <v>6635.56</v>
      </c>
      <c r="F288" s="286">
        <v>6635.56</v>
      </c>
      <c r="G288" s="286" t="s">
        <v>924</v>
      </c>
    </row>
    <row r="289" spans="2:14" ht="42" customHeight="1">
      <c r="B289" s="276" t="s">
        <v>943</v>
      </c>
      <c r="C289" s="705" t="s">
        <v>940</v>
      </c>
      <c r="D289" s="706"/>
      <c r="E289" s="286">
        <v>7137.68</v>
      </c>
      <c r="F289" s="286">
        <v>7137.68</v>
      </c>
      <c r="G289" s="286" t="s">
        <v>907</v>
      </c>
    </row>
    <row r="290" spans="2:14" ht="42" customHeight="1">
      <c r="B290" s="276"/>
      <c r="C290" s="705" t="s">
        <v>826</v>
      </c>
      <c r="D290" s="706"/>
      <c r="E290" s="286">
        <v>0</v>
      </c>
      <c r="F290" s="286">
        <v>0</v>
      </c>
      <c r="G290" s="286" t="s">
        <v>906</v>
      </c>
    </row>
    <row r="291" spans="2:14" ht="23.25" customHeight="1">
      <c r="B291" s="276"/>
      <c r="C291" s="62"/>
      <c r="D291" s="62"/>
      <c r="E291" s="295"/>
      <c r="F291" s="295"/>
      <c r="G291" s="295"/>
    </row>
    <row r="292" spans="2:14">
      <c r="B292" s="8"/>
      <c r="C292" s="8"/>
      <c r="D292" s="8"/>
      <c r="E292" s="296"/>
      <c r="F292" s="296"/>
      <c r="G292" s="296"/>
      <c r="H292" s="9"/>
      <c r="I292" s="44"/>
      <c r="J292" s="44"/>
      <c r="K292" s="41"/>
      <c r="L292" s="41"/>
      <c r="M292" s="41"/>
      <c r="N292" s="41"/>
    </row>
    <row r="293" spans="2:14">
      <c r="B293" s="430" t="s">
        <v>64</v>
      </c>
      <c r="C293" s="430"/>
      <c r="D293" s="430"/>
      <c r="E293" s="430"/>
      <c r="F293" s="430"/>
      <c r="G293" s="430"/>
      <c r="H293" s="223"/>
      <c r="I293" s="223"/>
      <c r="J293" s="223"/>
      <c r="K293" s="223"/>
      <c r="L293" s="223"/>
      <c r="M293" s="223"/>
      <c r="N293" s="223"/>
    </row>
    <row r="294" spans="2:14" ht="22.5">
      <c r="B294" s="206" t="s">
        <v>65</v>
      </c>
      <c r="C294" s="206" t="s">
        <v>66</v>
      </c>
      <c r="D294" s="206" t="s">
        <v>67</v>
      </c>
      <c r="E294" s="257" t="s">
        <v>68</v>
      </c>
      <c r="F294" s="257" t="s">
        <v>69</v>
      </c>
      <c r="G294" s="257" t="s">
        <v>70</v>
      </c>
    </row>
    <row r="295" spans="2:14">
      <c r="B295" s="11">
        <v>4456064.26</v>
      </c>
      <c r="C295" s="11">
        <v>811641.46</v>
      </c>
      <c r="D295" s="11">
        <v>762423.32</v>
      </c>
      <c r="E295" s="275">
        <v>3201721.36</v>
      </c>
      <c r="F295" s="275">
        <v>1266812.5900000001</v>
      </c>
      <c r="G295" s="283">
        <f>+(D295+F295)*100/(C295+E295)</f>
        <v>50.561985073654519</v>
      </c>
    </row>
    <row r="296" spans="2:14">
      <c r="B296" s="4"/>
      <c r="C296" s="4"/>
      <c r="D296" s="4"/>
      <c r="E296" s="297"/>
      <c r="F296" s="298"/>
      <c r="G296" s="298" t="s">
        <v>971</v>
      </c>
      <c r="H296" s="5"/>
      <c r="I296" s="5"/>
      <c r="J296" s="42"/>
      <c r="K296" s="42"/>
      <c r="L296" s="42"/>
      <c r="M296" s="42"/>
      <c r="N296" s="42"/>
    </row>
    <row r="297" spans="2:14">
      <c r="B297" s="447" t="s">
        <v>71</v>
      </c>
      <c r="C297" s="447"/>
      <c r="D297" s="447"/>
      <c r="E297" s="447"/>
      <c r="F297" s="447"/>
      <c r="G297" s="447"/>
      <c r="H297" s="447"/>
      <c r="I297" s="447"/>
      <c r="J297" s="447"/>
      <c r="K297" s="447"/>
      <c r="L297" s="447"/>
      <c r="M297" s="447"/>
      <c r="N297" s="447"/>
    </row>
    <row r="298" spans="2:14" ht="30.75" customHeight="1">
      <c r="B298" s="417" t="s">
        <v>72</v>
      </c>
      <c r="C298" s="506"/>
      <c r="D298" s="418"/>
      <c r="E298" s="450" t="s">
        <v>73</v>
      </c>
      <c r="F298" s="484"/>
      <c r="G298" s="451"/>
      <c r="H298" s="417" t="s">
        <v>74</v>
      </c>
      <c r="I298" s="506"/>
      <c r="J298" s="506"/>
      <c r="K298" s="418"/>
      <c r="L298" s="417" t="s">
        <v>637</v>
      </c>
      <c r="M298" s="506"/>
      <c r="N298" s="418"/>
    </row>
    <row r="299" spans="2:14">
      <c r="B299" s="490" t="s">
        <v>234</v>
      </c>
      <c r="C299" s="490"/>
      <c r="D299" s="490"/>
      <c r="E299" s="448"/>
      <c r="F299" s="448"/>
      <c r="G299" s="448"/>
      <c r="H299" s="449"/>
      <c r="I299" s="449"/>
      <c r="J299" s="449"/>
      <c r="K299" s="449"/>
      <c r="L299" s="414"/>
      <c r="M299" s="414"/>
      <c r="N299" s="414"/>
    </row>
    <row r="300" spans="2:14" ht="42" customHeight="1">
      <c r="B300" s="490" t="s">
        <v>234</v>
      </c>
      <c r="C300" s="490"/>
      <c r="D300" s="490"/>
      <c r="E300" s="475">
        <f>+B295</f>
        <v>4456064.26</v>
      </c>
      <c r="F300" s="529"/>
      <c r="G300" s="476"/>
      <c r="H300" s="449">
        <v>234073.21</v>
      </c>
      <c r="I300" s="449"/>
      <c r="J300" s="449"/>
      <c r="K300" s="449"/>
      <c r="L300" s="414" t="s">
        <v>972</v>
      </c>
      <c r="M300" s="414"/>
      <c r="N300" s="414"/>
    </row>
    <row r="301" spans="2:14">
      <c r="B301" s="447" t="s">
        <v>75</v>
      </c>
      <c r="C301" s="447"/>
      <c r="D301" s="447"/>
      <c r="E301" s="447"/>
      <c r="F301" s="447"/>
      <c r="G301" s="447"/>
      <c r="H301" s="447"/>
      <c r="I301" s="447"/>
      <c r="J301" s="447"/>
      <c r="K301" s="447"/>
      <c r="L301" s="447"/>
      <c r="M301" s="447"/>
      <c r="N301" s="447"/>
    </row>
    <row r="302" spans="2:14" ht="49.5" customHeight="1">
      <c r="B302" s="419" t="s">
        <v>75</v>
      </c>
      <c r="C302" s="419"/>
      <c r="D302" s="419"/>
      <c r="E302" s="257" t="s">
        <v>97</v>
      </c>
      <c r="F302" s="450" t="s">
        <v>76</v>
      </c>
      <c r="G302" s="451"/>
      <c r="H302" s="419" t="s">
        <v>638</v>
      </c>
      <c r="I302" s="419"/>
      <c r="J302" s="419" t="s">
        <v>77</v>
      </c>
      <c r="K302" s="419"/>
      <c r="L302" s="419"/>
      <c r="M302" s="419" t="s">
        <v>78</v>
      </c>
      <c r="N302" s="419"/>
    </row>
    <row r="303" spans="2:14" ht="63.75" customHeight="1">
      <c r="B303" s="474" t="s">
        <v>235</v>
      </c>
      <c r="C303" s="474"/>
      <c r="D303" s="474"/>
      <c r="E303" s="299" t="s">
        <v>234</v>
      </c>
      <c r="F303" s="475" t="s">
        <v>236</v>
      </c>
      <c r="G303" s="476"/>
      <c r="H303" s="477" t="s">
        <v>968</v>
      </c>
      <c r="I303" s="478"/>
      <c r="J303" s="479" t="s">
        <v>234</v>
      </c>
      <c r="K303" s="480"/>
      <c r="L303" s="481"/>
      <c r="M303" s="542" t="s">
        <v>973</v>
      </c>
      <c r="N303" s="543"/>
    </row>
    <row r="304" spans="2:14" ht="63.75" customHeight="1">
      <c r="B304" s="474" t="s">
        <v>235</v>
      </c>
      <c r="C304" s="474"/>
      <c r="D304" s="474"/>
      <c r="E304" s="300" t="s">
        <v>968</v>
      </c>
      <c r="F304" s="300" t="s">
        <v>969</v>
      </c>
      <c r="G304" s="300"/>
      <c r="H304" s="279" t="s">
        <v>970</v>
      </c>
      <c r="I304" s="279"/>
      <c r="J304" s="278" t="s">
        <v>968</v>
      </c>
      <c r="K304" s="278"/>
      <c r="L304" s="278"/>
      <c r="M304" s="277"/>
      <c r="N304" s="277"/>
    </row>
    <row r="305" spans="2:14">
      <c r="B305" s="4"/>
      <c r="C305" s="4"/>
      <c r="D305" s="4"/>
      <c r="E305" s="297"/>
      <c r="F305" s="298"/>
      <c r="G305" s="298"/>
      <c r="H305" s="5"/>
      <c r="I305" s="5"/>
      <c r="J305" s="42"/>
      <c r="K305" s="42"/>
      <c r="L305" s="42"/>
      <c r="M305" s="42"/>
      <c r="N305" s="42"/>
    </row>
    <row r="306" spans="2:14">
      <c r="B306" s="434" t="s">
        <v>237</v>
      </c>
      <c r="C306" s="434"/>
      <c r="D306" s="434"/>
      <c r="E306" s="434"/>
      <c r="F306" s="434"/>
      <c r="G306" s="434"/>
      <c r="H306" s="434"/>
      <c r="I306" s="434"/>
      <c r="J306" s="434"/>
      <c r="K306" s="434"/>
      <c r="L306" s="434"/>
      <c r="M306" s="434"/>
      <c r="N306" s="434"/>
    </row>
    <row r="307" spans="2:14" ht="56.25">
      <c r="B307" s="419" t="s">
        <v>79</v>
      </c>
      <c r="C307" s="419"/>
      <c r="D307" s="419"/>
      <c r="E307" s="482" t="s">
        <v>80</v>
      </c>
      <c r="F307" s="482"/>
      <c r="G307" s="257" t="s">
        <v>81</v>
      </c>
      <c r="H307" s="206" t="s">
        <v>82</v>
      </c>
      <c r="I307" s="206" t="s">
        <v>83</v>
      </c>
    </row>
    <row r="308" spans="2:14" ht="78" customHeight="1">
      <c r="B308" s="462" t="s">
        <v>974</v>
      </c>
      <c r="C308" s="462"/>
      <c r="D308" s="462"/>
      <c r="E308" s="483" t="s">
        <v>236</v>
      </c>
      <c r="F308" s="483"/>
      <c r="G308" s="301" t="s">
        <v>975</v>
      </c>
      <c r="H308" s="212" t="s">
        <v>97</v>
      </c>
      <c r="I308" s="43" t="s">
        <v>976</v>
      </c>
    </row>
    <row r="309" spans="2:14">
      <c r="B309" s="4"/>
      <c r="C309" s="4"/>
      <c r="D309" s="4"/>
      <c r="E309" s="297"/>
      <c r="F309" s="298"/>
      <c r="G309" s="298"/>
      <c r="H309" s="5"/>
      <c r="I309" s="5"/>
      <c r="J309" s="42"/>
      <c r="K309" s="42"/>
      <c r="L309" s="42"/>
      <c r="M309" s="42"/>
      <c r="N309" s="42"/>
    </row>
    <row r="310" spans="2:14" ht="15" customHeight="1">
      <c r="B310" s="443" t="s">
        <v>84</v>
      </c>
      <c r="C310" s="443"/>
      <c r="D310" s="443"/>
      <c r="E310" s="443"/>
      <c r="F310" s="443"/>
      <c r="G310" s="443"/>
      <c r="H310" s="443"/>
    </row>
    <row r="311" spans="2:14" ht="45">
      <c r="B311" s="419" t="s">
        <v>85</v>
      </c>
      <c r="C311" s="419"/>
      <c r="D311" s="206" t="s">
        <v>86</v>
      </c>
      <c r="E311" s="257" t="s">
        <v>87</v>
      </c>
      <c r="F311" s="257" t="s">
        <v>88</v>
      </c>
      <c r="G311" s="257" t="s">
        <v>53</v>
      </c>
      <c r="H311" s="206" t="s">
        <v>54</v>
      </c>
    </row>
    <row r="312" spans="2:14">
      <c r="B312" s="445"/>
      <c r="C312" s="445"/>
      <c r="D312" s="11"/>
      <c r="E312" s="254"/>
      <c r="F312" s="302">
        <v>0</v>
      </c>
      <c r="G312" s="275"/>
      <c r="H312" s="45"/>
    </row>
    <row r="313" spans="2:14" ht="43.5" customHeight="1">
      <c r="B313" s="707" t="s">
        <v>900</v>
      </c>
      <c r="C313" s="708"/>
      <c r="D313" s="37">
        <v>60000</v>
      </c>
      <c r="E313" s="286">
        <v>20056</v>
      </c>
      <c r="F313" s="274">
        <v>100</v>
      </c>
      <c r="G313" s="286" t="s">
        <v>902</v>
      </c>
      <c r="H313" s="710" t="s">
        <v>906</v>
      </c>
    </row>
    <row r="314" spans="2:14" ht="83.25" customHeight="1">
      <c r="B314" s="707" t="s">
        <v>798</v>
      </c>
      <c r="C314" s="708"/>
      <c r="D314" s="37">
        <v>40000</v>
      </c>
      <c r="E314" s="286">
        <v>5356</v>
      </c>
      <c r="F314" s="274">
        <v>100</v>
      </c>
      <c r="G314" s="286" t="s">
        <v>902</v>
      </c>
      <c r="H314" s="710" t="s">
        <v>907</v>
      </c>
    </row>
    <row r="315" spans="2:14" ht="72.75" customHeight="1">
      <c r="B315" s="707" t="s">
        <v>799</v>
      </c>
      <c r="C315" s="708"/>
      <c r="D315" s="37">
        <v>4600</v>
      </c>
      <c r="E315" s="286">
        <v>6990</v>
      </c>
      <c r="F315" s="274">
        <v>100</v>
      </c>
      <c r="G315" s="286" t="s">
        <v>902</v>
      </c>
      <c r="H315" s="710" t="s">
        <v>907</v>
      </c>
    </row>
    <row r="316" spans="2:14" ht="79.5">
      <c r="B316" s="707" t="s">
        <v>800</v>
      </c>
      <c r="C316" s="708"/>
      <c r="D316" s="37">
        <v>30000</v>
      </c>
      <c r="E316" s="286">
        <v>29329.4</v>
      </c>
      <c r="F316" s="274">
        <v>100</v>
      </c>
      <c r="G316" s="286" t="s">
        <v>903</v>
      </c>
      <c r="H316" s="710" t="s">
        <v>908</v>
      </c>
    </row>
    <row r="317" spans="2:14" ht="44.25" customHeight="1">
      <c r="B317" s="707" t="s">
        <v>942</v>
      </c>
      <c r="C317" s="708"/>
      <c r="D317" s="37">
        <v>13000</v>
      </c>
      <c r="E317" s="286">
        <v>7587.51</v>
      </c>
      <c r="F317" s="275">
        <v>100</v>
      </c>
      <c r="G317" s="286" t="s">
        <v>902</v>
      </c>
      <c r="H317" s="342" t="s">
        <v>907</v>
      </c>
    </row>
    <row r="318" spans="2:14" ht="44.25" customHeight="1">
      <c r="B318" s="707" t="s">
        <v>931</v>
      </c>
      <c r="C318" s="708"/>
      <c r="D318" s="37">
        <v>10000</v>
      </c>
      <c r="E318" s="286">
        <v>9994.2000000000007</v>
      </c>
      <c r="F318" s="275">
        <v>100</v>
      </c>
      <c r="G318" s="286" t="s">
        <v>902</v>
      </c>
      <c r="H318" s="342" t="s">
        <v>907</v>
      </c>
    </row>
    <row r="319" spans="2:14" ht="68.25">
      <c r="B319" s="707" t="s">
        <v>805</v>
      </c>
      <c r="C319" s="708"/>
      <c r="D319" s="37">
        <v>155000</v>
      </c>
      <c r="E319" s="286">
        <v>155000</v>
      </c>
      <c r="F319" s="275">
        <v>50</v>
      </c>
      <c r="G319" s="286" t="s">
        <v>902</v>
      </c>
      <c r="H319" s="342" t="s">
        <v>910</v>
      </c>
    </row>
    <row r="320" spans="2:14" ht="72.75" customHeight="1">
      <c r="B320" s="707" t="s">
        <v>806</v>
      </c>
      <c r="C320" s="708"/>
      <c r="D320" s="37">
        <v>35000</v>
      </c>
      <c r="E320" s="286">
        <v>9930</v>
      </c>
      <c r="F320" s="275">
        <v>100</v>
      </c>
      <c r="G320" s="286" t="s">
        <v>902</v>
      </c>
      <c r="H320" s="342" t="s">
        <v>907</v>
      </c>
    </row>
    <row r="321" spans="2:14" ht="35.25" customHeight="1">
      <c r="B321" s="707" t="s">
        <v>808</v>
      </c>
      <c r="C321" s="708"/>
      <c r="D321" s="37">
        <v>0</v>
      </c>
      <c r="E321" s="286">
        <v>0</v>
      </c>
      <c r="F321" s="275">
        <v>0</v>
      </c>
      <c r="G321" s="286" t="s">
        <v>904</v>
      </c>
      <c r="H321" s="710" t="s">
        <v>904</v>
      </c>
    </row>
    <row r="322" spans="2:14" ht="51" customHeight="1">
      <c r="B322" s="707" t="s">
        <v>872</v>
      </c>
      <c r="C322" s="708"/>
      <c r="D322" s="37">
        <v>50000</v>
      </c>
      <c r="E322" s="286" t="s">
        <v>901</v>
      </c>
      <c r="F322" s="275">
        <v>50</v>
      </c>
      <c r="G322" s="286" t="s">
        <v>903</v>
      </c>
      <c r="H322" s="710" t="s">
        <v>906</v>
      </c>
    </row>
    <row r="323" spans="2:14" ht="60" customHeight="1">
      <c r="B323" s="707" t="s">
        <v>811</v>
      </c>
      <c r="C323" s="708"/>
      <c r="D323" s="37">
        <v>0</v>
      </c>
      <c r="E323" s="286">
        <v>0</v>
      </c>
      <c r="F323" s="275">
        <v>10</v>
      </c>
      <c r="G323" s="286" t="s">
        <v>903</v>
      </c>
      <c r="H323" s="710"/>
    </row>
    <row r="324" spans="2:14" ht="68.25">
      <c r="B324" s="707" t="s">
        <v>932</v>
      </c>
      <c r="C324" s="708"/>
      <c r="D324" s="37">
        <v>35000</v>
      </c>
      <c r="E324" s="286">
        <v>9395.9599999999991</v>
      </c>
      <c r="F324" s="275">
        <v>100</v>
      </c>
      <c r="G324" s="286" t="s">
        <v>902</v>
      </c>
      <c r="H324" s="711" t="s">
        <v>929</v>
      </c>
    </row>
    <row r="325" spans="2:14" ht="68.25">
      <c r="B325" s="707" t="s">
        <v>812</v>
      </c>
      <c r="C325" s="708"/>
      <c r="D325" s="37">
        <v>39726.18</v>
      </c>
      <c r="E325" s="286">
        <v>36800</v>
      </c>
      <c r="F325" s="275">
        <v>25</v>
      </c>
      <c r="G325" s="286" t="s">
        <v>903</v>
      </c>
      <c r="H325" s="710" t="s">
        <v>913</v>
      </c>
    </row>
    <row r="326" spans="2:14" ht="68.25">
      <c r="B326" s="707" t="s">
        <v>815</v>
      </c>
      <c r="C326" s="708"/>
      <c r="D326" s="37">
        <v>1202643.8999999999</v>
      </c>
      <c r="E326" s="286">
        <v>1202643.8999999999</v>
      </c>
      <c r="F326" s="275">
        <v>25</v>
      </c>
      <c r="G326" s="286" t="s">
        <v>903</v>
      </c>
      <c r="H326" s="710" t="s">
        <v>916</v>
      </c>
    </row>
    <row r="327" spans="2:14" ht="68.25">
      <c r="B327" s="707" t="s">
        <v>816</v>
      </c>
      <c r="C327" s="708"/>
      <c r="D327" s="37">
        <v>60139.38</v>
      </c>
      <c r="E327" s="286">
        <v>60115.26</v>
      </c>
      <c r="F327" s="275">
        <v>25</v>
      </c>
      <c r="G327" s="286" t="s">
        <v>903</v>
      </c>
      <c r="H327" s="710" t="s">
        <v>916</v>
      </c>
    </row>
    <row r="328" spans="2:14" ht="138.75" customHeight="1">
      <c r="B328" s="707" t="s">
        <v>818</v>
      </c>
      <c r="C328" s="708"/>
      <c r="D328" s="37">
        <v>29300</v>
      </c>
      <c r="E328" s="286">
        <f>1592.6+4501+3749.8</f>
        <v>9843.4000000000015</v>
      </c>
      <c r="F328" s="275">
        <v>100</v>
      </c>
      <c r="G328" s="286" t="s">
        <v>902</v>
      </c>
      <c r="H328" s="710" t="s">
        <v>907</v>
      </c>
    </row>
    <row r="329" spans="2:14" ht="120.75" customHeight="1">
      <c r="B329" s="707" t="s">
        <v>819</v>
      </c>
      <c r="C329" s="708"/>
      <c r="D329" s="37">
        <v>35000</v>
      </c>
      <c r="E329" s="286">
        <v>33364.230000000003</v>
      </c>
      <c r="F329" s="275">
        <v>100</v>
      </c>
      <c r="G329" s="286" t="s">
        <v>902</v>
      </c>
      <c r="H329" s="710" t="s">
        <v>918</v>
      </c>
    </row>
    <row r="330" spans="2:14" ht="68.25">
      <c r="B330" s="709" t="s">
        <v>820</v>
      </c>
      <c r="C330" s="709"/>
      <c r="D330" s="280">
        <v>12000</v>
      </c>
      <c r="E330" s="286">
        <v>14980</v>
      </c>
      <c r="F330" s="275">
        <v>100</v>
      </c>
      <c r="G330" s="286" t="s">
        <v>902</v>
      </c>
      <c r="H330" s="710" t="s">
        <v>920</v>
      </c>
    </row>
    <row r="331" spans="2:14" ht="90.75" customHeight="1">
      <c r="B331" s="712" t="s">
        <v>821</v>
      </c>
      <c r="C331" s="713"/>
      <c r="D331" s="37">
        <v>20000</v>
      </c>
      <c r="E331" s="286">
        <v>20000</v>
      </c>
      <c r="F331" s="275">
        <v>100</v>
      </c>
      <c r="G331" s="286" t="s">
        <v>902</v>
      </c>
      <c r="H331" s="710" t="s">
        <v>922</v>
      </c>
    </row>
    <row r="332" spans="2:14" ht="48" customHeight="1">
      <c r="B332" s="709" t="s">
        <v>822</v>
      </c>
      <c r="C332" s="709"/>
      <c r="D332" s="37">
        <v>0</v>
      </c>
      <c r="E332" s="286">
        <v>0</v>
      </c>
      <c r="F332" s="275">
        <v>100</v>
      </c>
      <c r="G332" s="286" t="s">
        <v>902</v>
      </c>
      <c r="H332" s="710">
        <v>0</v>
      </c>
    </row>
    <row r="333" spans="2:14" ht="68.25">
      <c r="B333" s="709" t="s">
        <v>824</v>
      </c>
      <c r="C333" s="709"/>
      <c r="D333" s="37">
        <v>6635.56</v>
      </c>
      <c r="E333" s="286">
        <v>6635.56</v>
      </c>
      <c r="F333" s="275">
        <v>100</v>
      </c>
      <c r="G333" s="286" t="s">
        <v>902</v>
      </c>
      <c r="H333" s="710" t="s">
        <v>924</v>
      </c>
    </row>
    <row r="334" spans="2:14" ht="34.5">
      <c r="B334" s="709" t="s">
        <v>940</v>
      </c>
      <c r="C334" s="709"/>
      <c r="D334" s="37">
        <v>7137.68</v>
      </c>
      <c r="E334" s="286">
        <v>7137.68</v>
      </c>
      <c r="F334" s="275">
        <v>100</v>
      </c>
      <c r="G334" s="286" t="s">
        <v>902</v>
      </c>
      <c r="H334" s="710" t="s">
        <v>907</v>
      </c>
    </row>
    <row r="335" spans="2:14" ht="23.25">
      <c r="B335" s="709" t="s">
        <v>826</v>
      </c>
      <c r="C335" s="709"/>
      <c r="D335" s="37">
        <v>0</v>
      </c>
      <c r="E335" s="286">
        <v>0</v>
      </c>
      <c r="F335" s="275">
        <v>100</v>
      </c>
      <c r="G335" s="286" t="s">
        <v>902</v>
      </c>
      <c r="H335" s="710" t="s">
        <v>906</v>
      </c>
    </row>
    <row r="336" spans="2:14">
      <c r="B336" s="4"/>
      <c r="C336" s="4"/>
      <c r="D336" s="4"/>
      <c r="E336" s="297"/>
      <c r="F336" s="298"/>
      <c r="G336" s="298"/>
      <c r="H336" s="5"/>
      <c r="I336" s="5"/>
      <c r="J336" s="42"/>
      <c r="K336" s="42"/>
      <c r="L336" s="42"/>
      <c r="M336" s="42"/>
      <c r="N336" s="42"/>
    </row>
    <row r="337" spans="2:14">
      <c r="B337" s="434" t="s">
        <v>89</v>
      </c>
      <c r="C337" s="434"/>
      <c r="D337" s="434"/>
      <c r="E337" s="434"/>
      <c r="F337" s="434"/>
      <c r="G337" s="434"/>
      <c r="H337" s="434"/>
      <c r="I337" s="434"/>
      <c r="J337" s="434"/>
      <c r="K337" s="434"/>
      <c r="L337" s="434"/>
      <c r="M337" s="434"/>
      <c r="N337" s="434"/>
    </row>
    <row r="338" spans="2:14">
      <c r="B338" s="447" t="s">
        <v>90</v>
      </c>
      <c r="C338" s="447"/>
      <c r="D338" s="447"/>
      <c r="E338" s="447"/>
      <c r="F338" s="447"/>
      <c r="G338" s="447"/>
      <c r="H338" s="447"/>
      <c r="I338" s="447"/>
      <c r="J338" s="447"/>
      <c r="K338" s="447"/>
      <c r="L338" s="447"/>
      <c r="M338" s="447"/>
      <c r="N338" s="447"/>
    </row>
    <row r="339" spans="2:14" ht="42.75" customHeight="1">
      <c r="B339" s="21" t="s">
        <v>91</v>
      </c>
      <c r="C339" s="21" t="s">
        <v>92</v>
      </c>
      <c r="D339" s="21" t="s">
        <v>93</v>
      </c>
      <c r="E339" s="257" t="s">
        <v>94</v>
      </c>
    </row>
    <row r="340" spans="2:14" ht="151.5" customHeight="1">
      <c r="B340" s="204" t="s">
        <v>234</v>
      </c>
      <c r="C340" s="210"/>
      <c r="D340" s="13" t="s">
        <v>238</v>
      </c>
      <c r="E340" s="294"/>
    </row>
    <row r="341" spans="2:14" ht="25.5" customHeight="1">
      <c r="B341" s="250" t="s">
        <v>968</v>
      </c>
      <c r="C341" s="537">
        <v>18.48</v>
      </c>
      <c r="D341" s="281" t="s">
        <v>977</v>
      </c>
      <c r="E341" s="294">
        <v>5</v>
      </c>
    </row>
    <row r="342" spans="2:14" ht="25.5" customHeight="1">
      <c r="B342" s="250" t="s">
        <v>968</v>
      </c>
      <c r="C342" s="538"/>
      <c r="D342" s="281" t="s">
        <v>978</v>
      </c>
      <c r="E342" s="294">
        <v>4</v>
      </c>
    </row>
    <row r="343" spans="2:14" ht="25.5" customHeight="1">
      <c r="B343" s="250" t="s">
        <v>968</v>
      </c>
      <c r="C343" s="538"/>
      <c r="D343" s="281" t="s">
        <v>979</v>
      </c>
      <c r="E343" s="294">
        <v>2</v>
      </c>
    </row>
    <row r="344" spans="2:14" ht="25.5" customHeight="1">
      <c r="B344" s="250" t="s">
        <v>968</v>
      </c>
      <c r="C344" s="538"/>
      <c r="D344" s="281" t="s">
        <v>980</v>
      </c>
      <c r="E344" s="294">
        <v>1</v>
      </c>
    </row>
    <row r="345" spans="2:14" ht="25.5" customHeight="1">
      <c r="B345" s="250" t="s">
        <v>968</v>
      </c>
      <c r="C345" s="538"/>
      <c r="D345" s="281" t="s">
        <v>981</v>
      </c>
      <c r="E345" s="294">
        <v>2</v>
      </c>
    </row>
    <row r="346" spans="2:14" ht="25.5" customHeight="1">
      <c r="B346" s="250" t="s">
        <v>968</v>
      </c>
      <c r="C346" s="538"/>
      <c r="D346" s="281" t="s">
        <v>982</v>
      </c>
      <c r="E346" s="294">
        <v>1</v>
      </c>
    </row>
    <row r="347" spans="2:14" ht="25.5" customHeight="1">
      <c r="B347" s="250" t="s">
        <v>968</v>
      </c>
      <c r="C347" s="538"/>
      <c r="D347" s="281" t="s">
        <v>983</v>
      </c>
      <c r="E347" s="294">
        <v>0</v>
      </c>
    </row>
    <row r="348" spans="2:14" ht="25.5" customHeight="1">
      <c r="B348" s="250" t="s">
        <v>968</v>
      </c>
      <c r="C348" s="538"/>
      <c r="D348" s="281" t="s">
        <v>984</v>
      </c>
      <c r="E348" s="294">
        <v>0.1</v>
      </c>
    </row>
    <row r="349" spans="2:14" ht="25.5" customHeight="1">
      <c r="B349" s="250" t="s">
        <v>968</v>
      </c>
      <c r="C349" s="538"/>
      <c r="D349" s="281" t="s">
        <v>985</v>
      </c>
      <c r="E349" s="294">
        <v>3</v>
      </c>
    </row>
    <row r="350" spans="2:14" ht="25.5" customHeight="1">
      <c r="B350" s="250" t="s">
        <v>968</v>
      </c>
      <c r="C350" s="538"/>
      <c r="D350" s="281" t="s">
        <v>986</v>
      </c>
      <c r="E350" s="294">
        <v>0.1</v>
      </c>
    </row>
    <row r="351" spans="2:14" ht="25.5" customHeight="1">
      <c r="B351" s="250" t="s">
        <v>968</v>
      </c>
      <c r="C351" s="538"/>
      <c r="D351" s="281" t="s">
        <v>987</v>
      </c>
      <c r="E351" s="294">
        <v>0.08</v>
      </c>
    </row>
    <row r="352" spans="2:14" ht="25.5" customHeight="1">
      <c r="B352" s="250" t="s">
        <v>968</v>
      </c>
      <c r="C352" s="474"/>
      <c r="D352" s="281" t="s">
        <v>988</v>
      </c>
      <c r="E352" s="294">
        <v>0.2</v>
      </c>
    </row>
    <row r="353" spans="2:17" ht="25.5" customHeight="1">
      <c r="B353" s="557" t="s">
        <v>989</v>
      </c>
      <c r="C353" s="557"/>
      <c r="D353" s="557"/>
      <c r="E353" s="294">
        <f>SUM(E341:E352)</f>
        <v>18.48</v>
      </c>
      <c r="F353" s="283">
        <v>18.48</v>
      </c>
    </row>
    <row r="355" spans="2:17">
      <c r="B355" s="420" t="s">
        <v>95</v>
      </c>
      <c r="C355" s="420"/>
      <c r="D355" s="420"/>
      <c r="E355" s="420"/>
      <c r="F355" s="420"/>
      <c r="G355" s="420"/>
      <c r="H355" s="420"/>
      <c r="I355" s="420"/>
      <c r="J355" s="420"/>
      <c r="K355" s="420"/>
      <c r="L355" s="420"/>
      <c r="M355" s="420"/>
      <c r="N355" s="420"/>
    </row>
    <row r="356" spans="2:17" ht="35.25" customHeight="1">
      <c r="B356" s="419" t="s">
        <v>96</v>
      </c>
      <c r="C356" s="419"/>
      <c r="D356" s="27" t="s">
        <v>97</v>
      </c>
      <c r="E356" s="482" t="s">
        <v>98</v>
      </c>
      <c r="F356" s="482"/>
      <c r="G356" s="482"/>
      <c r="H356" s="450" t="s">
        <v>99</v>
      </c>
      <c r="I356" s="484"/>
      <c r="J356" s="484"/>
      <c r="K356" s="484"/>
      <c r="L356" s="451"/>
      <c r="M356" s="482" t="s">
        <v>100</v>
      </c>
      <c r="N356" s="482"/>
    </row>
    <row r="357" spans="2:17" ht="282" customHeight="1">
      <c r="B357" s="485" t="s">
        <v>101</v>
      </c>
      <c r="C357" s="485"/>
      <c r="D357" s="11" t="s">
        <v>968</v>
      </c>
      <c r="E357" s="461" t="s">
        <v>991</v>
      </c>
      <c r="F357" s="461"/>
      <c r="G357" s="461"/>
      <c r="H357" s="539" t="s">
        <v>992</v>
      </c>
      <c r="I357" s="540"/>
      <c r="J357" s="540"/>
      <c r="K357" s="540"/>
      <c r="L357" s="541"/>
      <c r="M357" s="536" t="s">
        <v>993</v>
      </c>
      <c r="N357" s="536"/>
    </row>
    <row r="358" spans="2:17" ht="286.5" customHeight="1">
      <c r="B358" s="485" t="s">
        <v>102</v>
      </c>
      <c r="C358" s="485"/>
      <c r="D358" s="11" t="s">
        <v>968</v>
      </c>
      <c r="E358" s="461" t="s">
        <v>990</v>
      </c>
      <c r="F358" s="461"/>
      <c r="G358" s="461"/>
      <c r="H358" s="533" t="s">
        <v>995</v>
      </c>
      <c r="I358" s="534"/>
      <c r="J358" s="534"/>
      <c r="K358" s="534"/>
      <c r="L358" s="535"/>
      <c r="M358" s="536" t="s">
        <v>994</v>
      </c>
      <c r="N358" s="536"/>
    </row>
    <row r="359" spans="2:17" ht="268.5" customHeight="1">
      <c r="B359" s="485" t="s">
        <v>103</v>
      </c>
      <c r="C359" s="485"/>
      <c r="D359" s="11" t="s">
        <v>968</v>
      </c>
      <c r="E359" s="461" t="s">
        <v>996</v>
      </c>
      <c r="F359" s="461"/>
      <c r="G359" s="461"/>
      <c r="H359" s="533" t="s">
        <v>997</v>
      </c>
      <c r="I359" s="534"/>
      <c r="J359" s="534"/>
      <c r="K359" s="534"/>
      <c r="L359" s="535"/>
      <c r="M359" s="536" t="s">
        <v>998</v>
      </c>
      <c r="N359" s="536"/>
    </row>
    <row r="360" spans="2:17" ht="311.25" customHeight="1">
      <c r="B360" s="485" t="s">
        <v>104</v>
      </c>
      <c r="C360" s="485"/>
      <c r="D360" s="11" t="s">
        <v>968</v>
      </c>
      <c r="E360" s="461" t="s">
        <v>999</v>
      </c>
      <c r="F360" s="461"/>
      <c r="G360" s="461"/>
      <c r="H360" s="533" t="s">
        <v>1000</v>
      </c>
      <c r="I360" s="534"/>
      <c r="J360" s="534"/>
      <c r="K360" s="534"/>
      <c r="L360" s="535"/>
      <c r="M360" s="536" t="s">
        <v>1001</v>
      </c>
      <c r="N360" s="536"/>
    </row>
    <row r="361" spans="2:17">
      <c r="B361" s="19"/>
      <c r="C361" s="19"/>
      <c r="D361" s="61"/>
      <c r="E361" s="276"/>
      <c r="F361" s="276"/>
      <c r="G361" s="276"/>
      <c r="H361" s="41"/>
      <c r="I361" s="41"/>
      <c r="J361" s="41"/>
      <c r="K361" s="41"/>
      <c r="L361" s="41"/>
      <c r="M361" s="41"/>
      <c r="N361" s="41"/>
    </row>
    <row r="362" spans="2:17">
      <c r="B362" s="430" t="s">
        <v>269</v>
      </c>
      <c r="C362" s="430"/>
      <c r="D362" s="430"/>
      <c r="E362" s="430"/>
      <c r="F362" s="430"/>
      <c r="G362" s="298"/>
      <c r="H362" s="5"/>
      <c r="I362" s="5"/>
      <c r="J362" s="5"/>
      <c r="K362" s="5"/>
      <c r="L362" s="5"/>
      <c r="M362" s="5"/>
      <c r="N362" s="5"/>
      <c r="O362" s="5"/>
      <c r="P362" s="5"/>
      <c r="Q362" s="5"/>
    </row>
    <row r="363" spans="2:17">
      <c r="B363" s="419" t="s">
        <v>243</v>
      </c>
      <c r="C363" s="419" t="s">
        <v>240</v>
      </c>
      <c r="D363" s="419"/>
      <c r="E363" s="482" t="s">
        <v>78</v>
      </c>
      <c r="F363" s="482"/>
    </row>
    <row r="364" spans="2:17" ht="26.25" customHeight="1">
      <c r="B364" s="419"/>
      <c r="C364" s="23" t="s">
        <v>241</v>
      </c>
      <c r="D364" s="23" t="s">
        <v>242</v>
      </c>
      <c r="E364" s="482"/>
      <c r="F364" s="482"/>
      <c r="I364" s="5"/>
    </row>
    <row r="365" spans="2:17" ht="51">
      <c r="B365" s="209" t="s">
        <v>968</v>
      </c>
      <c r="C365" s="339" t="s">
        <v>1003</v>
      </c>
      <c r="D365" s="339" t="s">
        <v>1008</v>
      </c>
      <c r="E365" s="452" t="s">
        <v>1012</v>
      </c>
      <c r="F365" s="452"/>
      <c r="G365" s="298"/>
      <c r="H365" s="5"/>
      <c r="I365" s="5"/>
      <c r="J365" s="10"/>
      <c r="K365" s="10"/>
    </row>
    <row r="366" spans="2:17" ht="51">
      <c r="B366" s="256"/>
      <c r="C366" s="340" t="s">
        <v>1004</v>
      </c>
      <c r="D366" s="340" t="s">
        <v>1009</v>
      </c>
      <c r="E366" s="58"/>
      <c r="F366" s="58"/>
      <c r="G366" s="298"/>
      <c r="H366" s="5"/>
      <c r="I366" s="5"/>
      <c r="J366" s="10"/>
      <c r="K366" s="10"/>
    </row>
    <row r="367" spans="2:17" ht="51">
      <c r="B367" s="256"/>
      <c r="C367" s="340" t="s">
        <v>1005</v>
      </c>
      <c r="D367" s="340" t="s">
        <v>1010</v>
      </c>
      <c r="E367" s="58"/>
      <c r="F367" s="58"/>
      <c r="G367" s="298"/>
      <c r="H367" s="5"/>
      <c r="I367" s="5"/>
      <c r="J367" s="10"/>
      <c r="K367" s="10"/>
    </row>
    <row r="368" spans="2:17" ht="51">
      <c r="B368" s="256"/>
      <c r="C368" s="340" t="s">
        <v>1006</v>
      </c>
      <c r="D368" s="340" t="s">
        <v>1011</v>
      </c>
      <c r="E368" s="58"/>
      <c r="F368" s="58"/>
      <c r="G368" s="298"/>
      <c r="H368" s="5"/>
      <c r="I368" s="5"/>
      <c r="J368" s="10"/>
      <c r="K368" s="10"/>
    </row>
    <row r="369" spans="2:14" ht="51">
      <c r="B369" s="256"/>
      <c r="C369" s="340" t="s">
        <v>1007</v>
      </c>
      <c r="D369" s="2"/>
      <c r="E369" s="58"/>
      <c r="F369" s="58"/>
      <c r="G369" s="298"/>
      <c r="H369" s="5"/>
      <c r="I369" s="5"/>
      <c r="J369" s="10"/>
      <c r="K369" s="10"/>
    </row>
    <row r="370" spans="2:14">
      <c r="B370" s="208"/>
      <c r="C370" s="208"/>
      <c r="D370" s="2"/>
      <c r="E370" s="58"/>
      <c r="F370" s="58"/>
      <c r="G370" s="298"/>
      <c r="H370" s="5"/>
      <c r="I370" s="5"/>
      <c r="J370" s="10"/>
      <c r="K370" s="10"/>
    </row>
    <row r="371" spans="2:14" ht="36.75" customHeight="1">
      <c r="B371" s="23" t="s">
        <v>244</v>
      </c>
      <c r="C371" s="23" t="s">
        <v>245</v>
      </c>
      <c r="D371" s="23" t="s">
        <v>246</v>
      </c>
      <c r="E371" s="65" t="s">
        <v>247</v>
      </c>
      <c r="F371" s="65" t="s">
        <v>97</v>
      </c>
      <c r="G371" s="65" t="s">
        <v>248</v>
      </c>
      <c r="H371" s="23" t="s">
        <v>78</v>
      </c>
    </row>
    <row r="372" spans="2:14" ht="23.25" customHeight="1">
      <c r="B372" s="453" t="s">
        <v>1013</v>
      </c>
      <c r="C372" s="453" t="s">
        <v>968</v>
      </c>
      <c r="D372" s="453" t="s">
        <v>1013</v>
      </c>
      <c r="E372" s="341" t="s">
        <v>249</v>
      </c>
      <c r="F372" s="255" t="s">
        <v>1013</v>
      </c>
      <c r="G372" s="255" t="s">
        <v>253</v>
      </c>
      <c r="H372" s="530" t="s">
        <v>1014</v>
      </c>
    </row>
    <row r="373" spans="2:14" ht="23.25" customHeight="1">
      <c r="B373" s="453"/>
      <c r="C373" s="453"/>
      <c r="D373" s="453"/>
      <c r="E373" s="341" t="s">
        <v>250</v>
      </c>
      <c r="F373" s="255" t="s">
        <v>1013</v>
      </c>
      <c r="G373" s="255" t="s">
        <v>254</v>
      </c>
      <c r="H373" s="531"/>
    </row>
    <row r="374" spans="2:14" ht="23.25" customHeight="1">
      <c r="B374" s="453"/>
      <c r="C374" s="453"/>
      <c r="D374" s="453"/>
      <c r="E374" s="341" t="s">
        <v>251</v>
      </c>
      <c r="F374" s="270" t="s">
        <v>1013</v>
      </c>
      <c r="G374" s="621" t="s">
        <v>123</v>
      </c>
      <c r="H374" s="531"/>
    </row>
    <row r="375" spans="2:14" ht="23.25" customHeight="1">
      <c r="B375" s="453"/>
      <c r="C375" s="453"/>
      <c r="D375" s="453"/>
      <c r="E375" s="341" t="s">
        <v>252</v>
      </c>
      <c r="F375" s="255" t="s">
        <v>1013</v>
      </c>
      <c r="G375" s="255" t="s">
        <v>255</v>
      </c>
      <c r="H375" s="532"/>
    </row>
    <row r="376" spans="2:14">
      <c r="B376" s="28" t="s">
        <v>258</v>
      </c>
      <c r="C376" s="28" t="s">
        <v>259</v>
      </c>
      <c r="D376" s="28" t="s">
        <v>260</v>
      </c>
    </row>
    <row r="377" spans="2:14" ht="72">
      <c r="B377" s="58" t="s">
        <v>256</v>
      </c>
      <c r="C377" s="29">
        <v>73</v>
      </c>
      <c r="D377" s="29" t="s">
        <v>1002</v>
      </c>
    </row>
    <row r="378" spans="2:14" ht="72">
      <c r="B378" s="58" t="s">
        <v>257</v>
      </c>
      <c r="C378" s="29">
        <v>0</v>
      </c>
      <c r="D378" s="251" t="s">
        <v>1002</v>
      </c>
    </row>
    <row r="380" spans="2:14" ht="24" customHeight="1">
      <c r="B380" s="60" t="s">
        <v>261</v>
      </c>
      <c r="C380" s="60"/>
      <c r="D380" s="60"/>
      <c r="E380" s="253"/>
      <c r="F380" s="253"/>
      <c r="G380" s="253"/>
      <c r="H380" s="60"/>
      <c r="I380" s="60"/>
      <c r="J380" s="60"/>
      <c r="K380" s="60"/>
      <c r="L380" s="60"/>
      <c r="M380" s="60"/>
      <c r="N380" s="60"/>
    </row>
    <row r="381" spans="2:14" ht="63">
      <c r="B381" s="28" t="s">
        <v>262</v>
      </c>
      <c r="C381" s="28" t="s">
        <v>263</v>
      </c>
      <c r="D381" s="28" t="s">
        <v>260</v>
      </c>
      <c r="E381" s="306" t="s">
        <v>1024</v>
      </c>
      <c r="F381" s="306"/>
    </row>
    <row r="382" spans="2:14" ht="226.5" customHeight="1">
      <c r="B382" s="129">
        <v>1</v>
      </c>
      <c r="C382" s="349" t="s">
        <v>1025</v>
      </c>
      <c r="D382" s="271" t="s">
        <v>1028</v>
      </c>
      <c r="E382" s="653" t="s">
        <v>1015</v>
      </c>
      <c r="F382" s="714" t="s">
        <v>1016</v>
      </c>
    </row>
    <row r="383" spans="2:14" ht="57">
      <c r="B383" s="342">
        <v>1</v>
      </c>
      <c r="C383" s="342" t="s">
        <v>1026</v>
      </c>
      <c r="D383" s="271" t="s">
        <v>1027</v>
      </c>
      <c r="E383" s="714" t="s">
        <v>1017</v>
      </c>
      <c r="F383" s="714" t="s">
        <v>1018</v>
      </c>
    </row>
    <row r="384" spans="2:14" ht="406.5">
      <c r="B384" s="350">
        <v>9</v>
      </c>
      <c r="C384" s="193" t="s">
        <v>1029</v>
      </c>
      <c r="D384" s="351" t="s">
        <v>1030</v>
      </c>
      <c r="E384" s="714" t="s">
        <v>1019</v>
      </c>
      <c r="F384" s="714" t="s">
        <v>1020</v>
      </c>
    </row>
    <row r="385" spans="2:6" ht="393" customHeight="1">
      <c r="B385" s="343">
        <v>5</v>
      </c>
      <c r="C385" s="193" t="s">
        <v>1031</v>
      </c>
      <c r="D385" s="271" t="s">
        <v>1032</v>
      </c>
      <c r="E385" s="715"/>
      <c r="F385" s="714" t="s">
        <v>1021</v>
      </c>
    </row>
    <row r="386" spans="2:6" ht="68.25">
      <c r="B386" s="343"/>
      <c r="C386" s="342"/>
      <c r="D386" s="271"/>
      <c r="E386" s="715" t="s">
        <v>1022</v>
      </c>
      <c r="F386" s="714" t="s">
        <v>1023</v>
      </c>
    </row>
    <row r="387" spans="2:6">
      <c r="B387" s="59"/>
      <c r="C387" s="59"/>
      <c r="D387" s="29"/>
    </row>
    <row r="388" spans="2:6">
      <c r="B388" s="64"/>
      <c r="C388" s="64"/>
      <c r="D388" s="63"/>
    </row>
    <row r="389" spans="2:6">
      <c r="B389" s="434" t="s">
        <v>270</v>
      </c>
      <c r="C389" s="434"/>
      <c r="D389" s="434"/>
      <c r="E389" s="434"/>
    </row>
    <row r="390" spans="2:6">
      <c r="B390" s="434" t="s">
        <v>264</v>
      </c>
      <c r="C390" s="434"/>
      <c r="D390" s="434"/>
      <c r="E390" s="434"/>
    </row>
    <row r="391" spans="2:6" ht="63">
      <c r="B391" s="65" t="s">
        <v>266</v>
      </c>
      <c r="C391" s="65" t="s">
        <v>267</v>
      </c>
      <c r="D391" s="65" t="s">
        <v>268</v>
      </c>
      <c r="E391" s="65" t="s">
        <v>260</v>
      </c>
    </row>
    <row r="392" spans="2:6">
      <c r="B392" s="29" t="s">
        <v>1013</v>
      </c>
      <c r="C392" s="29" t="s">
        <v>1013</v>
      </c>
      <c r="D392" s="29" t="s">
        <v>1013</v>
      </c>
      <c r="E392" s="58" t="s">
        <v>1035</v>
      </c>
    </row>
    <row r="393" spans="2:6">
      <c r="B393" s="63"/>
      <c r="C393" s="63"/>
      <c r="D393" s="63"/>
      <c r="E393" s="303"/>
    </row>
    <row r="394" spans="2:6" ht="15" customHeight="1">
      <c r="B394" s="443" t="s">
        <v>271</v>
      </c>
      <c r="C394" s="443"/>
      <c r="D394" s="443"/>
      <c r="E394" s="253"/>
    </row>
    <row r="395" spans="2:6">
      <c r="B395" s="205" t="s">
        <v>275</v>
      </c>
      <c r="C395" s="205" t="s">
        <v>639</v>
      </c>
      <c r="D395" s="65" t="s">
        <v>260</v>
      </c>
      <c r="E395" s="253"/>
    </row>
    <row r="396" spans="2:6" ht="72.75" customHeight="1">
      <c r="B396" s="65" t="s">
        <v>661</v>
      </c>
      <c r="C396" s="29" t="s">
        <v>1013</v>
      </c>
      <c r="D396" s="213"/>
    </row>
    <row r="397" spans="2:6" ht="54">
      <c r="B397" s="65" t="s">
        <v>662</v>
      </c>
      <c r="C397" s="29" t="s">
        <v>1013</v>
      </c>
      <c r="D397" s="213"/>
      <c r="E397" s="303"/>
    </row>
    <row r="398" spans="2:6" ht="54">
      <c r="B398" s="65" t="s">
        <v>663</v>
      </c>
      <c r="C398" s="29" t="s">
        <v>1013</v>
      </c>
      <c r="D398" s="213"/>
      <c r="E398" s="303"/>
    </row>
    <row r="399" spans="2:6">
      <c r="C399" s="63"/>
      <c r="D399" s="63"/>
      <c r="E399" s="303"/>
    </row>
    <row r="401" spans="2:7">
      <c r="B401" s="434" t="s">
        <v>272</v>
      </c>
      <c r="C401" s="434"/>
      <c r="D401" s="434"/>
      <c r="E401" s="434"/>
    </row>
    <row r="402" spans="2:7">
      <c r="B402" s="28" t="s">
        <v>275</v>
      </c>
      <c r="C402" s="28" t="s">
        <v>274</v>
      </c>
      <c r="D402" s="28" t="s">
        <v>275</v>
      </c>
      <c r="E402" s="65" t="s">
        <v>274</v>
      </c>
      <c r="F402" s="65" t="s">
        <v>273</v>
      </c>
      <c r="G402" s="65" t="s">
        <v>260</v>
      </c>
    </row>
    <row r="403" spans="2:7" ht="39.75" customHeight="1">
      <c r="B403" s="65" t="s">
        <v>664</v>
      </c>
      <c r="C403" s="59">
        <v>1</v>
      </c>
      <c r="D403" s="446" t="s">
        <v>659</v>
      </c>
      <c r="E403" s="544">
        <v>1</v>
      </c>
      <c r="F403" s="58">
        <f>100/8</f>
        <v>12.5</v>
      </c>
      <c r="G403" s="336" t="s">
        <v>1036</v>
      </c>
    </row>
    <row r="404" spans="2:7" ht="36" customHeight="1">
      <c r="B404" s="65" t="s">
        <v>665</v>
      </c>
      <c r="C404" s="59">
        <v>0</v>
      </c>
      <c r="D404" s="446"/>
      <c r="E404" s="544"/>
      <c r="F404" s="292">
        <v>0</v>
      </c>
      <c r="G404" s="336" t="s">
        <v>1036</v>
      </c>
    </row>
    <row r="405" spans="2:7" ht="36">
      <c r="B405" s="65" t="s">
        <v>666</v>
      </c>
      <c r="C405" s="59">
        <v>28</v>
      </c>
      <c r="D405" s="548" t="s">
        <v>660</v>
      </c>
      <c r="E405" s="545">
        <v>3</v>
      </c>
      <c r="F405" s="292">
        <v>28.28</v>
      </c>
      <c r="G405" s="336" t="s">
        <v>1036</v>
      </c>
    </row>
    <row r="406" spans="2:7" ht="36">
      <c r="B406" s="65" t="s">
        <v>667</v>
      </c>
      <c r="C406" s="59">
        <v>0</v>
      </c>
      <c r="D406" s="549"/>
      <c r="E406" s="546"/>
      <c r="F406" s="292">
        <v>0</v>
      </c>
      <c r="G406" s="58" t="s">
        <v>1036</v>
      </c>
    </row>
    <row r="407" spans="2:7" ht="108">
      <c r="B407" s="395" t="s">
        <v>668</v>
      </c>
      <c r="C407" s="373">
        <v>15</v>
      </c>
      <c r="D407" s="550"/>
      <c r="E407" s="547"/>
      <c r="F407" s="292">
        <v>53.57</v>
      </c>
      <c r="G407" s="336" t="s">
        <v>1136</v>
      </c>
    </row>
    <row r="409" spans="2:7" ht="15.75" customHeight="1">
      <c r="B409" s="447" t="s">
        <v>281</v>
      </c>
      <c r="C409" s="447"/>
      <c r="D409" s="447"/>
      <c r="E409" s="447"/>
      <c r="F409" s="447"/>
      <c r="G409" s="447"/>
    </row>
    <row r="410" spans="2:7" ht="54">
      <c r="B410" s="374" t="s">
        <v>276</v>
      </c>
      <c r="C410" s="374" t="s">
        <v>277</v>
      </c>
      <c r="D410" s="374" t="s">
        <v>278</v>
      </c>
      <c r="E410" s="375" t="s">
        <v>279</v>
      </c>
      <c r="F410" s="375" t="s">
        <v>491</v>
      </c>
      <c r="G410" s="375" t="s">
        <v>78</v>
      </c>
    </row>
    <row r="411" spans="2:7" ht="207">
      <c r="B411" s="620" t="s">
        <v>1013</v>
      </c>
      <c r="C411" s="29" t="s">
        <v>492</v>
      </c>
      <c r="D411" s="29" t="s">
        <v>343</v>
      </c>
      <c r="E411" s="58" t="s">
        <v>343</v>
      </c>
      <c r="F411" s="58" t="s">
        <v>340</v>
      </c>
      <c r="G411" s="58" t="s">
        <v>646</v>
      </c>
    </row>
    <row r="412" spans="2:7" ht="63">
      <c r="B412" s="620"/>
      <c r="C412" s="58" t="s">
        <v>647</v>
      </c>
      <c r="D412" s="228" t="s">
        <v>649</v>
      </c>
      <c r="E412" s="58" t="s">
        <v>343</v>
      </c>
      <c r="F412" s="58" t="s">
        <v>340</v>
      </c>
      <c r="G412" s="58" t="s">
        <v>648</v>
      </c>
    </row>
    <row r="414" spans="2:7">
      <c r="B414" s="447" t="s">
        <v>493</v>
      </c>
      <c r="C414" s="447"/>
      <c r="D414" s="447"/>
      <c r="E414" s="447"/>
      <c r="F414" s="447"/>
      <c r="G414" s="447"/>
    </row>
    <row r="416" spans="2:7" ht="48" customHeight="1">
      <c r="B416" s="327" t="s">
        <v>499</v>
      </c>
      <c r="C416" s="454" t="s">
        <v>505</v>
      </c>
      <c r="D416" s="455"/>
      <c r="E416" s="455"/>
      <c r="F416" s="456"/>
      <c r="G416" s="65" t="s">
        <v>78</v>
      </c>
    </row>
    <row r="417" spans="2:10" ht="24">
      <c r="B417" s="457" t="s">
        <v>1013</v>
      </c>
      <c r="C417" s="187" t="s">
        <v>494</v>
      </c>
      <c r="D417" s="59"/>
      <c r="E417" s="304" t="s">
        <v>500</v>
      </c>
      <c r="F417" s="292"/>
      <c r="G417" s="458"/>
    </row>
    <row r="418" spans="2:10">
      <c r="B418" s="457"/>
      <c r="C418" s="187" t="s">
        <v>495</v>
      </c>
      <c r="D418" s="59"/>
      <c r="E418" s="304" t="s">
        <v>496</v>
      </c>
      <c r="F418" s="292"/>
      <c r="G418" s="459"/>
    </row>
    <row r="419" spans="2:10" ht="24">
      <c r="B419" s="457"/>
      <c r="C419" s="187" t="s">
        <v>497</v>
      </c>
      <c r="D419" s="59"/>
      <c r="E419" s="304" t="s">
        <v>498</v>
      </c>
      <c r="F419" s="292"/>
      <c r="G419" s="460"/>
    </row>
    <row r="421" spans="2:10" ht="27">
      <c r="B421" s="28" t="s">
        <v>356</v>
      </c>
      <c r="C421" s="28" t="s">
        <v>280</v>
      </c>
      <c r="E421" s="305"/>
    </row>
    <row r="422" spans="2:10" s="189" customFormat="1">
      <c r="B422" s="126" t="s">
        <v>968</v>
      </c>
      <c r="C422" s="207" t="s">
        <v>1037</v>
      </c>
      <c r="D422" s="30"/>
      <c r="E422" s="306"/>
      <c r="F422" s="307"/>
      <c r="G422" s="307"/>
    </row>
    <row r="423" spans="2:10" s="189" customFormat="1">
      <c r="B423" s="30"/>
      <c r="C423" s="188"/>
      <c r="D423" s="30"/>
      <c r="E423" s="307"/>
      <c r="F423" s="307"/>
      <c r="G423" s="307"/>
    </row>
    <row r="424" spans="2:10" s="189" customFormat="1">
      <c r="B424" s="30"/>
      <c r="C424" s="188"/>
      <c r="D424" s="30"/>
      <c r="E424" s="307"/>
      <c r="F424" s="307"/>
      <c r="G424" s="307"/>
    </row>
    <row r="425" spans="2:10" ht="55.5" customHeight="1">
      <c r="B425" s="190" t="s">
        <v>508</v>
      </c>
      <c r="C425" s="454" t="s">
        <v>509</v>
      </c>
      <c r="D425" s="455"/>
      <c r="E425" s="558" t="s">
        <v>506</v>
      </c>
      <c r="F425" s="558"/>
      <c r="G425" s="308" t="s">
        <v>510</v>
      </c>
      <c r="H425" s="454" t="s">
        <v>509</v>
      </c>
      <c r="I425" s="455"/>
      <c r="J425" s="191" t="s">
        <v>78</v>
      </c>
    </row>
    <row r="426" spans="2:10">
      <c r="B426" s="528">
        <v>3</v>
      </c>
      <c r="C426" s="192" t="s">
        <v>504</v>
      </c>
      <c r="D426" s="194">
        <v>0</v>
      </c>
      <c r="E426" s="559"/>
      <c r="F426" s="559"/>
      <c r="G426" s="396">
        <v>0</v>
      </c>
      <c r="H426" s="192" t="s">
        <v>504</v>
      </c>
      <c r="I426" s="193">
        <v>0</v>
      </c>
      <c r="J426" s="521" t="s">
        <v>511</v>
      </c>
    </row>
    <row r="427" spans="2:10">
      <c r="B427" s="528"/>
      <c r="C427" s="192" t="s">
        <v>495</v>
      </c>
      <c r="D427" s="194">
        <v>0</v>
      </c>
      <c r="E427" s="559"/>
      <c r="F427" s="559"/>
      <c r="G427" s="396">
        <v>0</v>
      </c>
      <c r="H427" s="192" t="s">
        <v>495</v>
      </c>
      <c r="I427" s="193">
        <v>0</v>
      </c>
      <c r="J427" s="522"/>
    </row>
    <row r="428" spans="2:10">
      <c r="B428" s="528"/>
      <c r="C428" s="192" t="s">
        <v>498</v>
      </c>
      <c r="D428" s="194">
        <v>0</v>
      </c>
      <c r="E428" s="559"/>
      <c r="F428" s="559"/>
      <c r="G428" s="396">
        <v>0</v>
      </c>
      <c r="H428" s="192" t="s">
        <v>498</v>
      </c>
      <c r="I428" s="193">
        <v>0</v>
      </c>
      <c r="J428" s="522"/>
    </row>
    <row r="429" spans="2:10">
      <c r="B429" s="528"/>
      <c r="C429" s="192" t="s">
        <v>502</v>
      </c>
      <c r="D429" s="194">
        <v>0</v>
      </c>
      <c r="E429" s="252" t="s">
        <v>507</v>
      </c>
      <c r="F429" s="252"/>
      <c r="G429" s="396">
        <v>0</v>
      </c>
      <c r="H429" s="192" t="s">
        <v>502</v>
      </c>
      <c r="I429" s="193">
        <v>0</v>
      </c>
      <c r="J429" s="522"/>
    </row>
    <row r="430" spans="2:10" ht="20.25" customHeight="1">
      <c r="B430" s="528"/>
      <c r="C430" s="192" t="s">
        <v>503</v>
      </c>
      <c r="D430" s="194">
        <v>0</v>
      </c>
      <c r="E430" s="559" t="s">
        <v>1137</v>
      </c>
      <c r="F430" s="559"/>
      <c r="G430" s="396">
        <v>0</v>
      </c>
      <c r="H430" s="192" t="s">
        <v>503</v>
      </c>
      <c r="I430" s="193">
        <v>0</v>
      </c>
      <c r="J430" s="522"/>
    </row>
    <row r="431" spans="2:10">
      <c r="B431" s="528"/>
      <c r="C431" s="192" t="s">
        <v>496</v>
      </c>
      <c r="D431" s="194">
        <v>0</v>
      </c>
      <c r="E431" s="559"/>
      <c r="F431" s="559"/>
      <c r="G431" s="396">
        <v>0</v>
      </c>
      <c r="H431" s="192" t="s">
        <v>496</v>
      </c>
      <c r="I431" s="193">
        <v>0</v>
      </c>
      <c r="J431" s="522"/>
    </row>
    <row r="432" spans="2:10">
      <c r="B432" s="528"/>
      <c r="C432" s="192" t="s">
        <v>501</v>
      </c>
      <c r="D432" s="194">
        <v>0</v>
      </c>
      <c r="E432" s="559"/>
      <c r="F432" s="559"/>
      <c r="G432" s="396">
        <v>0</v>
      </c>
      <c r="H432" s="192" t="s">
        <v>501</v>
      </c>
      <c r="I432" s="193">
        <v>0</v>
      </c>
      <c r="J432" s="523"/>
    </row>
    <row r="433" spans="2:7">
      <c r="G433" s="396">
        <v>0</v>
      </c>
    </row>
    <row r="434" spans="2:7" ht="15" customHeight="1">
      <c r="B434" s="467" t="s">
        <v>512</v>
      </c>
      <c r="C434" s="467"/>
      <c r="D434" s="467"/>
      <c r="E434" s="467"/>
      <c r="F434" s="467"/>
      <c r="G434" s="467"/>
    </row>
    <row r="435" spans="2:7" ht="36">
      <c r="B435" s="376" t="s">
        <v>364</v>
      </c>
      <c r="C435" s="344">
        <v>10</v>
      </c>
      <c r="D435" s="377" t="s">
        <v>365</v>
      </c>
      <c r="E435" s="347">
        <v>6</v>
      </c>
      <c r="F435" s="397" t="s">
        <v>1138</v>
      </c>
      <c r="G435" s="352"/>
    </row>
    <row r="436" spans="2:7" ht="36">
      <c r="B436" s="376" t="s">
        <v>367</v>
      </c>
      <c r="C436" s="344">
        <v>0</v>
      </c>
      <c r="D436" s="377" t="s">
        <v>368</v>
      </c>
      <c r="E436" s="347">
        <v>0</v>
      </c>
      <c r="F436" s="397" t="s">
        <v>1138</v>
      </c>
      <c r="G436" s="352"/>
    </row>
    <row r="437" spans="2:7">
      <c r="B437" s="353"/>
      <c r="C437" s="353"/>
      <c r="D437" s="353"/>
      <c r="E437" s="354"/>
      <c r="F437" s="354"/>
      <c r="G437" s="354"/>
    </row>
    <row r="438" spans="2:7" ht="24.75" customHeight="1">
      <c r="B438" s="467" t="s">
        <v>513</v>
      </c>
      <c r="C438" s="467"/>
      <c r="D438" s="467"/>
      <c r="E438" s="467"/>
      <c r="F438" s="354"/>
      <c r="G438" s="354"/>
    </row>
    <row r="439" spans="2:7" ht="36.75">
      <c r="B439" s="376" t="s">
        <v>369</v>
      </c>
      <c r="C439" s="344">
        <v>3</v>
      </c>
      <c r="D439" s="351" t="s">
        <v>1138</v>
      </c>
      <c r="E439" s="398" t="s">
        <v>515</v>
      </c>
      <c r="F439" s="354"/>
      <c r="G439" s="354"/>
    </row>
    <row r="440" spans="2:7" ht="48.75">
      <c r="B440" s="376" t="s">
        <v>371</v>
      </c>
      <c r="C440" s="344">
        <v>0</v>
      </c>
      <c r="D440" s="377">
        <v>0</v>
      </c>
      <c r="E440" s="398" t="s">
        <v>1139</v>
      </c>
      <c r="F440" s="354"/>
      <c r="G440" s="354"/>
    </row>
    <row r="441" spans="2:7">
      <c r="B441" s="353"/>
      <c r="C441" s="353"/>
      <c r="D441" s="353"/>
      <c r="E441" s="354"/>
      <c r="F441" s="354"/>
      <c r="G441" s="354"/>
    </row>
    <row r="442" spans="2:7" ht="20.25" customHeight="1">
      <c r="B442" s="467" t="s">
        <v>516</v>
      </c>
      <c r="C442" s="467"/>
      <c r="D442" s="467"/>
      <c r="E442" s="467"/>
      <c r="F442" s="354"/>
      <c r="G442" s="354"/>
    </row>
    <row r="443" spans="2:7" ht="36" customHeight="1">
      <c r="B443" s="377" t="s">
        <v>372</v>
      </c>
      <c r="C443" s="377" t="s">
        <v>373</v>
      </c>
      <c r="D443" s="377" t="s">
        <v>514</v>
      </c>
      <c r="E443" s="397" t="s">
        <v>78</v>
      </c>
      <c r="F443" s="354"/>
      <c r="G443" s="354"/>
    </row>
    <row r="444" spans="2:7">
      <c r="B444" s="525" t="s">
        <v>968</v>
      </c>
      <c r="C444" s="377" t="s">
        <v>374</v>
      </c>
      <c r="D444" s="344">
        <v>10</v>
      </c>
      <c r="E444" s="524" t="s">
        <v>1138</v>
      </c>
      <c r="F444" s="354"/>
      <c r="G444" s="354"/>
    </row>
    <row r="445" spans="2:7">
      <c r="B445" s="526"/>
      <c r="C445" s="377" t="s">
        <v>376</v>
      </c>
      <c r="D445" s="344">
        <v>0</v>
      </c>
      <c r="E445" s="520"/>
      <c r="F445" s="354"/>
      <c r="G445" s="354"/>
    </row>
    <row r="446" spans="2:7">
      <c r="B446" s="527"/>
      <c r="C446" s="377" t="s">
        <v>377</v>
      </c>
      <c r="D446" s="344">
        <v>4</v>
      </c>
      <c r="E446" s="520"/>
      <c r="F446" s="354"/>
      <c r="G446" s="354"/>
    </row>
    <row r="447" spans="2:7">
      <c r="B447" s="399"/>
      <c r="C447" s="399"/>
      <c r="D447" s="399"/>
      <c r="E447" s="383"/>
      <c r="F447" s="354"/>
      <c r="G447" s="354"/>
    </row>
    <row r="448" spans="2:7" ht="27" customHeight="1">
      <c r="B448" s="467" t="s">
        <v>517</v>
      </c>
      <c r="C448" s="467"/>
      <c r="D448" s="467"/>
      <c r="E448" s="467"/>
      <c r="F448" s="354"/>
      <c r="G448" s="354"/>
    </row>
    <row r="449" spans="2:8" ht="45">
      <c r="B449" s="376" t="s">
        <v>518</v>
      </c>
      <c r="C449" s="376" t="s">
        <v>379</v>
      </c>
      <c r="D449" s="376" t="s">
        <v>381</v>
      </c>
      <c r="E449" s="397" t="s">
        <v>78</v>
      </c>
      <c r="F449" s="354"/>
      <c r="G449" s="354"/>
    </row>
    <row r="450" spans="2:8">
      <c r="B450" s="348" t="s">
        <v>1140</v>
      </c>
      <c r="C450" s="348">
        <v>25</v>
      </c>
      <c r="D450" s="348" t="s">
        <v>382</v>
      </c>
      <c r="E450" s="400" t="s">
        <v>1138</v>
      </c>
      <c r="F450" s="354"/>
      <c r="G450" s="354"/>
    </row>
    <row r="451" spans="2:8">
      <c r="B451" s="348" t="s">
        <v>1141</v>
      </c>
      <c r="C451" s="348"/>
      <c r="D451" s="401"/>
      <c r="E451" s="402"/>
      <c r="F451" s="354"/>
      <c r="G451" s="354"/>
    </row>
    <row r="452" spans="2:8" ht="33" customHeight="1">
      <c r="B452" s="467" t="s">
        <v>519</v>
      </c>
      <c r="C452" s="467"/>
      <c r="D452" s="353"/>
      <c r="E452" s="354"/>
      <c r="F452" s="354"/>
      <c r="G452" s="354"/>
    </row>
    <row r="453" spans="2:8" ht="45">
      <c r="B453" s="376" t="s">
        <v>384</v>
      </c>
      <c r="C453" s="377" t="s">
        <v>78</v>
      </c>
      <c r="D453" s="353"/>
      <c r="E453" s="354"/>
      <c r="F453" s="354"/>
      <c r="G453" s="354"/>
    </row>
    <row r="454" spans="2:8">
      <c r="B454" s="333">
        <v>28</v>
      </c>
      <c r="C454" s="333" t="s">
        <v>1142</v>
      </c>
      <c r="D454" s="353"/>
      <c r="E454" s="354"/>
      <c r="F454" s="354"/>
      <c r="G454" s="354"/>
    </row>
    <row r="455" spans="2:8">
      <c r="B455" s="353"/>
      <c r="C455" s="353"/>
      <c r="D455" s="353"/>
      <c r="E455" s="354"/>
      <c r="F455" s="354"/>
      <c r="G455" s="354"/>
    </row>
    <row r="456" spans="2:8" ht="30.75" customHeight="1">
      <c r="B456" s="468" t="s">
        <v>520</v>
      </c>
      <c r="C456" s="469"/>
      <c r="D456" s="469"/>
      <c r="E456" s="469"/>
    </row>
    <row r="457" spans="2:8" ht="84" customHeight="1">
      <c r="B457" s="376" t="s">
        <v>386</v>
      </c>
      <c r="C457" s="561" t="s">
        <v>521</v>
      </c>
      <c r="D457" s="562"/>
      <c r="E457" s="403" t="s">
        <v>78</v>
      </c>
      <c r="F457" s="354"/>
      <c r="G457" s="354"/>
      <c r="H457" s="353"/>
    </row>
    <row r="458" spans="2:8" ht="323.25" customHeight="1">
      <c r="B458" s="442" t="s">
        <v>968</v>
      </c>
      <c r="C458" s="404" t="s">
        <v>525</v>
      </c>
      <c r="D458" s="381"/>
      <c r="E458" s="346" t="s">
        <v>522</v>
      </c>
      <c r="F458" s="354"/>
      <c r="G458" s="354"/>
      <c r="H458" s="353"/>
    </row>
    <row r="459" spans="2:8" ht="60">
      <c r="B459" s="442"/>
      <c r="C459" s="384" t="s">
        <v>523</v>
      </c>
      <c r="D459" s="344" t="s">
        <v>1013</v>
      </c>
      <c r="E459" s="346" t="s">
        <v>1143</v>
      </c>
      <c r="F459" s="354"/>
      <c r="G459" s="354"/>
      <c r="H459" s="353"/>
    </row>
    <row r="460" spans="2:8">
      <c r="B460" s="353"/>
      <c r="C460" s="353"/>
      <c r="D460" s="355"/>
      <c r="E460" s="356"/>
      <c r="F460" s="354"/>
      <c r="G460" s="354"/>
      <c r="H460" s="353"/>
    </row>
    <row r="461" spans="2:8">
      <c r="B461" s="353"/>
      <c r="C461" s="353"/>
      <c r="D461" s="355"/>
      <c r="E461" s="356"/>
      <c r="F461" s="354"/>
      <c r="G461" s="354"/>
      <c r="H461" s="353"/>
    </row>
    <row r="462" spans="2:8" ht="28.5" customHeight="1">
      <c r="B462" s="467" t="s">
        <v>524</v>
      </c>
      <c r="C462" s="467"/>
      <c r="D462" s="467"/>
      <c r="E462" s="467"/>
      <c r="F462" s="354"/>
      <c r="G462" s="354"/>
      <c r="H462" s="353"/>
    </row>
    <row r="463" spans="2:8" ht="99" customHeight="1">
      <c r="B463" s="378" t="s">
        <v>526</v>
      </c>
      <c r="C463" s="379" t="s">
        <v>393</v>
      </c>
      <c r="D463" s="379" t="s">
        <v>394</v>
      </c>
      <c r="E463" s="380" t="s">
        <v>78</v>
      </c>
      <c r="F463" s="354"/>
      <c r="G463" s="354"/>
      <c r="H463" s="353"/>
    </row>
    <row r="464" spans="2:8" ht="84">
      <c r="B464" s="381">
        <v>0</v>
      </c>
      <c r="C464" s="381">
        <v>3</v>
      </c>
      <c r="D464" s="381">
        <v>3</v>
      </c>
      <c r="E464" s="331" t="s">
        <v>527</v>
      </c>
      <c r="F464" s="354"/>
      <c r="G464" s="354"/>
      <c r="H464" s="353"/>
    </row>
    <row r="465" spans="2:8">
      <c r="B465" s="357"/>
      <c r="C465" s="357"/>
      <c r="D465" s="357"/>
      <c r="E465" s="356"/>
      <c r="F465" s="354"/>
      <c r="G465" s="354"/>
      <c r="H465" s="353"/>
    </row>
    <row r="466" spans="2:8" ht="15" customHeight="1">
      <c r="B466" s="468" t="s">
        <v>531</v>
      </c>
      <c r="C466" s="469"/>
      <c r="D466" s="563"/>
      <c r="E466" s="354"/>
      <c r="F466" s="354"/>
      <c r="G466" s="354"/>
      <c r="H466" s="353"/>
    </row>
    <row r="467" spans="2:8" ht="34.5" customHeight="1">
      <c r="B467" s="379" t="s">
        <v>528</v>
      </c>
      <c r="C467" s="379" t="s">
        <v>529</v>
      </c>
      <c r="D467" s="382" t="s">
        <v>78</v>
      </c>
      <c r="E467" s="354"/>
      <c r="F467" s="354"/>
      <c r="G467" s="354"/>
      <c r="H467" s="353"/>
    </row>
    <row r="468" spans="2:8" ht="73.5" customHeight="1">
      <c r="B468" s="378" t="s">
        <v>657</v>
      </c>
      <c r="C468" s="337" t="s">
        <v>968</v>
      </c>
      <c r="D468" s="346" t="s">
        <v>1138</v>
      </c>
      <c r="E468" s="354"/>
      <c r="F468" s="354"/>
      <c r="G468" s="354"/>
      <c r="H468" s="353"/>
    </row>
    <row r="469" spans="2:8" ht="101.25">
      <c r="B469" s="378" t="s">
        <v>438</v>
      </c>
      <c r="C469" s="337">
        <v>3</v>
      </c>
      <c r="D469" s="346" t="s">
        <v>1138</v>
      </c>
      <c r="E469" s="354"/>
      <c r="F469" s="354"/>
      <c r="G469" s="354"/>
      <c r="H469" s="353"/>
    </row>
    <row r="470" spans="2:8">
      <c r="B470" s="353"/>
      <c r="C470" s="353"/>
      <c r="D470" s="353"/>
      <c r="E470" s="354"/>
      <c r="F470" s="354"/>
      <c r="G470" s="354"/>
      <c r="H470" s="353"/>
    </row>
    <row r="471" spans="2:8">
      <c r="B471" s="468" t="s">
        <v>532</v>
      </c>
      <c r="C471" s="469"/>
      <c r="D471" s="563"/>
      <c r="E471" s="383"/>
      <c r="F471" s="354"/>
      <c r="G471" s="354"/>
      <c r="H471" s="353"/>
    </row>
    <row r="472" spans="2:8" ht="83.25" customHeight="1">
      <c r="B472" s="378" t="s">
        <v>640</v>
      </c>
      <c r="C472" s="378" t="s">
        <v>399</v>
      </c>
      <c r="D472" s="378" t="s">
        <v>533</v>
      </c>
      <c r="E472" s="380" t="s">
        <v>78</v>
      </c>
      <c r="F472" s="354"/>
      <c r="G472" s="354"/>
      <c r="H472" s="353"/>
    </row>
    <row r="473" spans="2:8">
      <c r="B473" s="330">
        <v>3</v>
      </c>
      <c r="C473" s="330">
        <v>2</v>
      </c>
      <c r="D473" s="330">
        <v>66</v>
      </c>
      <c r="E473" s="346" t="s">
        <v>1138</v>
      </c>
      <c r="F473" s="354"/>
      <c r="G473" s="354"/>
      <c r="H473" s="353"/>
    </row>
    <row r="474" spans="2:8">
      <c r="B474" s="355"/>
      <c r="C474" s="355"/>
      <c r="D474" s="355"/>
      <c r="E474" s="354"/>
      <c r="F474" s="354"/>
      <c r="G474" s="354"/>
      <c r="H474" s="353"/>
    </row>
    <row r="475" spans="2:8">
      <c r="B475" s="468" t="s">
        <v>534</v>
      </c>
      <c r="C475" s="469"/>
      <c r="D475" s="563"/>
      <c r="E475" s="383"/>
      <c r="F475" s="383"/>
      <c r="G475" s="383"/>
      <c r="H475" s="399"/>
    </row>
    <row r="476" spans="2:8" ht="112.5">
      <c r="B476" s="385" t="s">
        <v>641</v>
      </c>
      <c r="C476" s="384" t="s">
        <v>535</v>
      </c>
      <c r="D476" s="384" t="s">
        <v>537</v>
      </c>
      <c r="E476" s="385" t="s">
        <v>1144</v>
      </c>
      <c r="F476" s="385" t="s">
        <v>1145</v>
      </c>
      <c r="G476" s="385" t="s">
        <v>538</v>
      </c>
      <c r="H476" s="382" t="s">
        <v>78</v>
      </c>
    </row>
    <row r="477" spans="2:8" ht="48">
      <c r="B477" s="345" t="s">
        <v>1013</v>
      </c>
      <c r="C477" s="346" t="s">
        <v>536</v>
      </c>
      <c r="D477" s="346">
        <v>0</v>
      </c>
      <c r="E477" s="346" t="s">
        <v>545</v>
      </c>
      <c r="F477" s="346" t="s">
        <v>544</v>
      </c>
      <c r="G477" s="346" t="s">
        <v>1013</v>
      </c>
      <c r="H477" s="346" t="s">
        <v>530</v>
      </c>
    </row>
    <row r="478" spans="2:8">
      <c r="B478" s="399"/>
      <c r="C478" s="399"/>
      <c r="D478" s="399"/>
      <c r="E478" s="383"/>
      <c r="F478" s="383"/>
      <c r="G478" s="383"/>
      <c r="H478" s="399"/>
    </row>
    <row r="479" spans="2:8" ht="25.5" customHeight="1">
      <c r="B479" s="467" t="s">
        <v>551</v>
      </c>
      <c r="C479" s="467"/>
      <c r="D479" s="467"/>
      <c r="E479" s="467"/>
      <c r="F479" s="467"/>
      <c r="G479" s="467"/>
      <c r="H479" s="467"/>
    </row>
    <row r="480" spans="2:8" ht="22.5">
      <c r="B480" s="385" t="s">
        <v>543</v>
      </c>
      <c r="C480" s="384" t="s">
        <v>514</v>
      </c>
      <c r="D480" s="384" t="s">
        <v>528</v>
      </c>
      <c r="E480" s="385" t="s">
        <v>514</v>
      </c>
      <c r="F480" s="385" t="s">
        <v>550</v>
      </c>
      <c r="G480" s="385" t="s">
        <v>549</v>
      </c>
      <c r="H480" s="382" t="s">
        <v>78</v>
      </c>
    </row>
    <row r="481" spans="2:11" ht="60">
      <c r="B481" s="385" t="s">
        <v>415</v>
      </c>
      <c r="C481" s="345">
        <v>0</v>
      </c>
      <c r="D481" s="385" t="s">
        <v>416</v>
      </c>
      <c r="E481" s="346">
        <v>0</v>
      </c>
      <c r="F481" s="346" t="s">
        <v>542</v>
      </c>
      <c r="G481" s="346">
        <v>0</v>
      </c>
      <c r="H481" s="346" t="s">
        <v>546</v>
      </c>
    </row>
    <row r="482" spans="2:11" ht="96">
      <c r="B482" s="385" t="s">
        <v>419</v>
      </c>
      <c r="C482" s="345">
        <v>0</v>
      </c>
      <c r="D482" s="385" t="s">
        <v>420</v>
      </c>
      <c r="E482" s="346">
        <v>0</v>
      </c>
      <c r="F482" s="346" t="s">
        <v>421</v>
      </c>
      <c r="G482" s="346">
        <v>0</v>
      </c>
      <c r="H482" s="346" t="s">
        <v>547</v>
      </c>
    </row>
    <row r="483" spans="2:11" ht="141.75" customHeight="1">
      <c r="B483" s="385" t="s">
        <v>423</v>
      </c>
      <c r="C483" s="345">
        <v>0</v>
      </c>
      <c r="D483" s="385" t="s">
        <v>420</v>
      </c>
      <c r="E483" s="346">
        <v>0</v>
      </c>
      <c r="F483" s="346" t="s">
        <v>424</v>
      </c>
      <c r="G483" s="346">
        <v>0</v>
      </c>
      <c r="H483" s="346" t="s">
        <v>548</v>
      </c>
    </row>
    <row r="484" spans="2:11" ht="58.5" customHeight="1">
      <c r="B484" s="385" t="s">
        <v>426</v>
      </c>
      <c r="C484" s="345">
        <v>0</v>
      </c>
      <c r="D484" s="353"/>
      <c r="E484" s="354"/>
      <c r="F484" s="354"/>
      <c r="G484" s="354"/>
      <c r="H484" s="353"/>
    </row>
    <row r="486" spans="2:11" ht="15" customHeight="1">
      <c r="B486" s="443" t="s">
        <v>552</v>
      </c>
      <c r="C486" s="443"/>
      <c r="D486" s="443"/>
      <c r="E486" s="443"/>
    </row>
    <row r="487" spans="2:11" ht="90">
      <c r="B487" s="382" t="s">
        <v>671</v>
      </c>
      <c r="C487" s="382" t="s">
        <v>672</v>
      </c>
      <c r="D487" s="382" t="s">
        <v>669</v>
      </c>
      <c r="E487" s="380" t="s">
        <v>673</v>
      </c>
      <c r="F487" s="358"/>
      <c r="G487" s="358"/>
      <c r="H487" s="353"/>
      <c r="I487" s="353"/>
    </row>
    <row r="488" spans="2:11" ht="60.75" customHeight="1">
      <c r="B488" s="334" t="s">
        <v>553</v>
      </c>
      <c r="C488" s="334" t="s">
        <v>400</v>
      </c>
      <c r="D488" s="334" t="s">
        <v>288</v>
      </c>
      <c r="E488" s="309" t="s">
        <v>670</v>
      </c>
      <c r="F488" s="358"/>
      <c r="G488" s="358"/>
      <c r="H488" s="353"/>
      <c r="I488" s="353"/>
    </row>
    <row r="489" spans="2:11" ht="112.5">
      <c r="B489" s="436" t="s">
        <v>674</v>
      </c>
      <c r="C489" s="442">
        <v>0</v>
      </c>
      <c r="D489" s="379" t="s">
        <v>675</v>
      </c>
      <c r="E489" s="332">
        <v>0</v>
      </c>
      <c r="F489" s="378" t="s">
        <v>677</v>
      </c>
      <c r="G489" s="332">
        <v>0</v>
      </c>
      <c r="H489" s="379" t="s">
        <v>680</v>
      </c>
      <c r="I489" s="330">
        <v>0</v>
      </c>
      <c r="J489" s="229" t="s">
        <v>681</v>
      </c>
      <c r="K489" s="232" t="s">
        <v>683</v>
      </c>
    </row>
    <row r="490" spans="2:11" ht="112.5">
      <c r="B490" s="436"/>
      <c r="C490" s="442"/>
      <c r="D490" s="379" t="s">
        <v>676</v>
      </c>
      <c r="E490" s="332">
        <v>0</v>
      </c>
      <c r="F490" s="378" t="s">
        <v>678</v>
      </c>
      <c r="G490" s="332">
        <v>0</v>
      </c>
      <c r="H490" s="379" t="s">
        <v>679</v>
      </c>
      <c r="I490" s="330">
        <v>0</v>
      </c>
      <c r="J490" s="17" t="s">
        <v>682</v>
      </c>
      <c r="K490" s="232" t="s">
        <v>684</v>
      </c>
    </row>
    <row r="491" spans="2:11">
      <c r="B491" s="353"/>
      <c r="C491" s="353"/>
      <c r="D491" s="353"/>
      <c r="E491" s="354"/>
      <c r="F491" s="354"/>
      <c r="G491" s="354"/>
      <c r="H491" s="353"/>
      <c r="I491" s="353"/>
    </row>
    <row r="492" spans="2:11" ht="15" customHeight="1">
      <c r="B492" s="467" t="s">
        <v>554</v>
      </c>
      <c r="C492" s="467"/>
      <c r="D492" s="467"/>
      <c r="E492" s="467"/>
      <c r="F492" s="467"/>
      <c r="G492" s="354"/>
      <c r="H492" s="353"/>
      <c r="I492" s="353"/>
    </row>
    <row r="493" spans="2:11">
      <c r="B493" s="382" t="s">
        <v>528</v>
      </c>
      <c r="C493" s="382" t="s">
        <v>556</v>
      </c>
      <c r="D493" s="382" t="s">
        <v>528</v>
      </c>
      <c r="E493" s="380" t="s">
        <v>556</v>
      </c>
      <c r="F493" s="380" t="s">
        <v>78</v>
      </c>
      <c r="G493" s="354"/>
      <c r="H493" s="353"/>
      <c r="I493" s="353"/>
    </row>
    <row r="494" spans="2:11" ht="79.5" customHeight="1">
      <c r="B494" s="378" t="s">
        <v>440</v>
      </c>
      <c r="C494" s="330">
        <v>0</v>
      </c>
      <c r="D494" s="378" t="s">
        <v>642</v>
      </c>
      <c r="E494" s="332">
        <v>0</v>
      </c>
      <c r="F494" s="331" t="s">
        <v>555</v>
      </c>
      <c r="G494" s="354"/>
      <c r="H494" s="353"/>
      <c r="I494" s="353"/>
    </row>
    <row r="495" spans="2:11" ht="75.75" customHeight="1">
      <c r="B495" s="378" t="s">
        <v>557</v>
      </c>
      <c r="C495" s="330">
        <v>0</v>
      </c>
      <c r="D495" s="378" t="s">
        <v>441</v>
      </c>
      <c r="E495" s="332">
        <v>0</v>
      </c>
      <c r="F495" s="331" t="s">
        <v>555</v>
      </c>
      <c r="G495" s="354"/>
      <c r="H495" s="353"/>
      <c r="I495" s="353"/>
    </row>
    <row r="496" spans="2:11">
      <c r="B496" s="353"/>
      <c r="C496" s="353"/>
      <c r="D496" s="353"/>
      <c r="E496" s="354"/>
      <c r="F496" s="354"/>
      <c r="G496" s="354"/>
      <c r="H496" s="353"/>
      <c r="I496" s="353"/>
    </row>
    <row r="497" spans="2:9">
      <c r="B497" s="467" t="s">
        <v>658</v>
      </c>
      <c r="C497" s="467"/>
      <c r="D497" s="467"/>
      <c r="E497" s="467"/>
      <c r="F497" s="467"/>
      <c r="G497" s="383"/>
      <c r="H497" s="353"/>
      <c r="I497" s="353"/>
    </row>
    <row r="498" spans="2:9" ht="110.25" customHeight="1">
      <c r="B498" s="379" t="s">
        <v>1134</v>
      </c>
      <c r="C498" s="379" t="s">
        <v>446</v>
      </c>
      <c r="D498" s="379" t="s">
        <v>558</v>
      </c>
      <c r="E498" s="444" t="s">
        <v>448</v>
      </c>
      <c r="F498" s="444"/>
      <c r="G498" s="378" t="s">
        <v>78</v>
      </c>
      <c r="H498" s="353"/>
      <c r="I498" s="353"/>
    </row>
    <row r="499" spans="2:9" ht="60" customHeight="1">
      <c r="B499" s="442" t="s">
        <v>1013</v>
      </c>
      <c r="C499" s="470">
        <v>0</v>
      </c>
      <c r="D499" s="472" t="s">
        <v>447</v>
      </c>
      <c r="E499" s="378">
        <v>0</v>
      </c>
      <c r="F499" s="332" t="s">
        <v>559</v>
      </c>
      <c r="G499" s="332" t="s">
        <v>560</v>
      </c>
      <c r="H499" s="353"/>
      <c r="I499" s="353"/>
    </row>
    <row r="500" spans="2:9" ht="54.75" customHeight="1">
      <c r="B500" s="442"/>
      <c r="C500" s="471"/>
      <c r="D500" s="473"/>
      <c r="E500" s="378">
        <v>0</v>
      </c>
      <c r="F500" s="332" t="s">
        <v>561</v>
      </c>
      <c r="G500" s="332" t="s">
        <v>560</v>
      </c>
      <c r="H500" s="353"/>
      <c r="I500" s="353"/>
    </row>
    <row r="501" spans="2:9">
      <c r="B501" s="353"/>
      <c r="C501" s="353"/>
      <c r="D501" s="353"/>
      <c r="E501" s="354"/>
      <c r="F501" s="354"/>
      <c r="G501" s="354"/>
      <c r="H501" s="353"/>
      <c r="I501" s="353"/>
    </row>
    <row r="502" spans="2:9" ht="35.25" customHeight="1">
      <c r="B502" s="436" t="s">
        <v>451</v>
      </c>
      <c r="C502" s="436" t="s">
        <v>452</v>
      </c>
      <c r="D502" s="436" t="s">
        <v>563</v>
      </c>
      <c r="E502" s="436"/>
      <c r="F502" s="444" t="s">
        <v>454</v>
      </c>
      <c r="G502" s="444" t="s">
        <v>564</v>
      </c>
      <c r="H502" s="436" t="s">
        <v>288</v>
      </c>
      <c r="I502" s="436" t="s">
        <v>78</v>
      </c>
    </row>
    <row r="503" spans="2:9" ht="53.25" customHeight="1">
      <c r="B503" s="436"/>
      <c r="C503" s="436"/>
      <c r="D503" s="379" t="s">
        <v>453</v>
      </c>
      <c r="E503" s="378" t="s">
        <v>455</v>
      </c>
      <c r="F503" s="444"/>
      <c r="G503" s="444"/>
      <c r="H503" s="436"/>
      <c r="I503" s="436"/>
    </row>
    <row r="504" spans="2:9" ht="132">
      <c r="B504" s="160" t="s">
        <v>1013</v>
      </c>
      <c r="C504" s="330">
        <v>0</v>
      </c>
      <c r="D504" s="330">
        <v>0</v>
      </c>
      <c r="E504" s="332">
        <v>0</v>
      </c>
      <c r="F504" s="332" t="s">
        <v>1013</v>
      </c>
      <c r="G504" s="338" t="s">
        <v>562</v>
      </c>
      <c r="H504" s="386">
        <v>0</v>
      </c>
      <c r="I504" s="387" t="s">
        <v>565</v>
      </c>
    </row>
    <row r="507" spans="2:9" ht="30.75" customHeight="1">
      <c r="B507" s="437" t="s">
        <v>566</v>
      </c>
      <c r="C507" s="438"/>
      <c r="D507" s="399"/>
      <c r="E507" s="383"/>
      <c r="F507" s="354"/>
    </row>
    <row r="508" spans="2:9" ht="47.25" customHeight="1">
      <c r="B508" s="384" t="s">
        <v>539</v>
      </c>
      <c r="C508" s="386">
        <v>0</v>
      </c>
      <c r="D508" s="399"/>
      <c r="E508" s="383"/>
      <c r="F508" s="354"/>
    </row>
    <row r="509" spans="2:9" ht="33.75">
      <c r="B509" s="384" t="s">
        <v>568</v>
      </c>
      <c r="C509" s="384" t="s">
        <v>274</v>
      </c>
      <c r="D509" s="384" t="s">
        <v>541</v>
      </c>
      <c r="E509" s="385" t="s">
        <v>567</v>
      </c>
      <c r="F509" s="354"/>
    </row>
    <row r="510" spans="2:9" ht="297">
      <c r="B510" s="384" t="s">
        <v>1146</v>
      </c>
      <c r="C510" s="386">
        <v>0</v>
      </c>
      <c r="D510" s="405" t="s">
        <v>540</v>
      </c>
      <c r="E510" s="406" t="s">
        <v>411</v>
      </c>
      <c r="F510" s="354"/>
    </row>
    <row r="511" spans="2:9" ht="297">
      <c r="B511" s="384" t="s">
        <v>1147</v>
      </c>
      <c r="C511" s="386" t="s">
        <v>297</v>
      </c>
      <c r="D511" s="405" t="s">
        <v>540</v>
      </c>
      <c r="E511" s="406" t="s">
        <v>411</v>
      </c>
      <c r="F511" s="354"/>
    </row>
    <row r="512" spans="2:9" ht="78.75">
      <c r="B512" s="384" t="s">
        <v>413</v>
      </c>
      <c r="C512" s="386" t="s">
        <v>288</v>
      </c>
      <c r="D512" s="384" t="s">
        <v>1148</v>
      </c>
      <c r="E512" s="406" t="s">
        <v>320</v>
      </c>
      <c r="F512" s="354"/>
    </row>
    <row r="513" spans="2:6">
      <c r="B513" s="399"/>
      <c r="C513" s="399"/>
      <c r="D513" s="399"/>
      <c r="E513" s="383"/>
      <c r="F513" s="354"/>
    </row>
    <row r="514" spans="2:6">
      <c r="B514" s="407" t="s">
        <v>569</v>
      </c>
      <c r="C514" s="399"/>
      <c r="D514" s="399"/>
      <c r="E514" s="383"/>
      <c r="F514" s="354"/>
    </row>
    <row r="515" spans="2:6">
      <c r="B515" s="441" t="s">
        <v>456</v>
      </c>
      <c r="C515" s="441"/>
      <c r="D515" s="441"/>
      <c r="E515" s="383"/>
      <c r="F515" s="354"/>
    </row>
    <row r="516" spans="2:6">
      <c r="B516" s="439" t="s">
        <v>570</v>
      </c>
      <c r="C516" s="440"/>
      <c r="D516" s="399"/>
      <c r="E516" s="383"/>
      <c r="F516" s="354"/>
    </row>
    <row r="517" spans="2:6" ht="67.5">
      <c r="B517" s="384" t="s">
        <v>457</v>
      </c>
      <c r="C517" s="384" t="s">
        <v>571</v>
      </c>
      <c r="D517" s="384" t="s">
        <v>459</v>
      </c>
      <c r="E517" s="383"/>
      <c r="F517" s="354"/>
    </row>
    <row r="518" spans="2:6" ht="84">
      <c r="B518" s="344" t="s">
        <v>1013</v>
      </c>
      <c r="C518" s="347" t="s">
        <v>572</v>
      </c>
      <c r="D518" s="344" t="s">
        <v>459</v>
      </c>
      <c r="E518" s="383"/>
      <c r="F518" s="354"/>
    </row>
    <row r="519" spans="2:6" ht="24" customHeight="1">
      <c r="B519" s="554" t="s">
        <v>573</v>
      </c>
      <c r="C519" s="555"/>
      <c r="D519" s="556"/>
      <c r="E519" s="354"/>
      <c r="F519" s="354"/>
    </row>
    <row r="520" spans="2:6" ht="30" customHeight="1">
      <c r="B520" s="388" t="s">
        <v>576</v>
      </c>
      <c r="C520" s="388">
        <v>2</v>
      </c>
      <c r="D520" s="389" t="s">
        <v>78</v>
      </c>
      <c r="E520" s="354"/>
      <c r="F520" s="354"/>
    </row>
    <row r="521" spans="2:6" ht="57.75" customHeight="1">
      <c r="B521" s="390" t="s">
        <v>460</v>
      </c>
      <c r="C521" s="199">
        <v>1</v>
      </c>
      <c r="D521" s="391" t="s">
        <v>574</v>
      </c>
      <c r="E521" s="354"/>
      <c r="F521" s="354"/>
    </row>
    <row r="522" spans="2:6" ht="65.25" customHeight="1">
      <c r="B522" s="390" t="s">
        <v>462</v>
      </c>
      <c r="C522" s="199">
        <v>1</v>
      </c>
      <c r="D522" s="391" t="s">
        <v>575</v>
      </c>
      <c r="E522" s="354"/>
      <c r="F522" s="354"/>
    </row>
    <row r="523" spans="2:6">
      <c r="B523" s="353"/>
      <c r="C523" s="353"/>
      <c r="D523" s="353"/>
      <c r="E523" s="354"/>
      <c r="F523" s="354"/>
    </row>
    <row r="524" spans="2:6">
      <c r="B524" s="467" t="s">
        <v>464</v>
      </c>
      <c r="C524" s="467"/>
      <c r="D524" s="467"/>
      <c r="E524" s="467"/>
      <c r="F524" s="467"/>
    </row>
    <row r="525" spans="2:6" ht="26.25" customHeight="1">
      <c r="B525" s="443" t="s">
        <v>577</v>
      </c>
      <c r="C525" s="443"/>
      <c r="D525" s="443"/>
      <c r="E525" s="443"/>
      <c r="F525" s="443"/>
    </row>
    <row r="526" spans="2:6" ht="80.25" customHeight="1">
      <c r="B526" s="197" t="s">
        <v>465</v>
      </c>
      <c r="C526" s="197" t="s">
        <v>579</v>
      </c>
      <c r="D526" s="197" t="s">
        <v>514</v>
      </c>
      <c r="E526" s="198" t="s">
        <v>582</v>
      </c>
      <c r="F526" s="257" t="s">
        <v>78</v>
      </c>
    </row>
    <row r="527" spans="2:6" ht="36">
      <c r="B527" s="442">
        <v>0</v>
      </c>
      <c r="C527" s="198" t="s">
        <v>580</v>
      </c>
      <c r="D527" s="195">
        <v>0</v>
      </c>
      <c r="E527" s="292">
        <v>0</v>
      </c>
      <c r="F527" s="310" t="s">
        <v>578</v>
      </c>
    </row>
    <row r="528" spans="2:6" ht="36">
      <c r="B528" s="442"/>
      <c r="C528" s="198" t="s">
        <v>581</v>
      </c>
      <c r="D528" s="195">
        <v>0</v>
      </c>
      <c r="E528" s="292">
        <v>0</v>
      </c>
      <c r="F528" s="310" t="s">
        <v>578</v>
      </c>
    </row>
    <row r="530" spans="2:7">
      <c r="B530" s="518" t="s">
        <v>583</v>
      </c>
      <c r="C530" s="443"/>
      <c r="D530" s="443"/>
      <c r="E530" s="443"/>
      <c r="F530" s="443"/>
    </row>
    <row r="531" spans="2:7" ht="67.5">
      <c r="B531" s="197" t="s">
        <v>471</v>
      </c>
      <c r="C531" s="197" t="s">
        <v>584</v>
      </c>
      <c r="D531" s="197" t="s">
        <v>474</v>
      </c>
      <c r="E531" s="198" t="s">
        <v>586</v>
      </c>
      <c r="F531" s="198" t="s">
        <v>587</v>
      </c>
      <c r="G531" s="257" t="s">
        <v>78</v>
      </c>
    </row>
    <row r="532" spans="2:7" ht="60">
      <c r="B532" s="442">
        <v>0</v>
      </c>
      <c r="C532" s="519" t="s">
        <v>585</v>
      </c>
      <c r="D532" s="517">
        <v>0</v>
      </c>
      <c r="E532" s="142">
        <v>0</v>
      </c>
      <c r="F532" s="142" t="s">
        <v>473</v>
      </c>
      <c r="G532" s="214" t="s">
        <v>588</v>
      </c>
    </row>
    <row r="533" spans="2:7" ht="60">
      <c r="B533" s="442"/>
      <c r="C533" s="520"/>
      <c r="D533" s="517"/>
      <c r="E533" s="142">
        <v>0</v>
      </c>
      <c r="F533" s="142" t="s">
        <v>476</v>
      </c>
      <c r="G533" s="214" t="s">
        <v>589</v>
      </c>
    </row>
    <row r="535" spans="2:7" ht="15" customHeight="1">
      <c r="B535" s="564" t="s">
        <v>590</v>
      </c>
      <c r="C535" s="565"/>
      <c r="D535" s="566"/>
    </row>
    <row r="536" spans="2:7" ht="101.25">
      <c r="B536" s="197" t="s">
        <v>591</v>
      </c>
      <c r="C536" s="197" t="s">
        <v>514</v>
      </c>
      <c r="D536" s="197" t="s">
        <v>594</v>
      </c>
    </row>
    <row r="537" spans="2:7" ht="90" customHeight="1">
      <c r="B537" s="197" t="s">
        <v>592</v>
      </c>
      <c r="C537" s="129">
        <v>0</v>
      </c>
      <c r="D537" s="129" t="s">
        <v>595</v>
      </c>
    </row>
    <row r="538" spans="2:7" ht="85.5" customHeight="1" thickBot="1">
      <c r="B538" s="197" t="s">
        <v>593</v>
      </c>
      <c r="C538" s="129">
        <v>0</v>
      </c>
      <c r="D538" s="129" t="s">
        <v>595</v>
      </c>
    </row>
    <row r="539" spans="2:7" ht="56.25">
      <c r="B539" s="197" t="s">
        <v>479</v>
      </c>
      <c r="C539" s="215">
        <v>0</v>
      </c>
    </row>
    <row r="540" spans="2:7" ht="57" thickBot="1">
      <c r="B540" s="197" t="s">
        <v>481</v>
      </c>
      <c r="C540" s="216">
        <v>0</v>
      </c>
    </row>
    <row r="542" spans="2:7" ht="15.75" thickBot="1"/>
    <row r="543" spans="2:7" ht="16.5" customHeight="1" thickBot="1">
      <c r="B543" s="463" t="s">
        <v>482</v>
      </c>
      <c r="C543" s="464"/>
      <c r="D543" s="465"/>
      <c r="E543" s="466"/>
      <c r="F543" s="311"/>
    </row>
    <row r="544" spans="2:7" ht="90">
      <c r="B544" s="197" t="s">
        <v>598</v>
      </c>
      <c r="C544" s="197" t="s">
        <v>484</v>
      </c>
      <c r="E544" s="312"/>
      <c r="F544" s="312"/>
    </row>
    <row r="545" spans="2:18" ht="48">
      <c r="B545" s="129">
        <v>18</v>
      </c>
      <c r="C545" s="129" t="s">
        <v>1038</v>
      </c>
      <c r="F545" s="129" t="s">
        <v>485</v>
      </c>
    </row>
    <row r="546" spans="2:18">
      <c r="B546" s="217">
        <v>0</v>
      </c>
      <c r="C546" s="129">
        <v>0</v>
      </c>
      <c r="F546" s="312"/>
    </row>
    <row r="548" spans="2:18" ht="78.75">
      <c r="B548" s="197" t="s">
        <v>487</v>
      </c>
      <c r="C548" s="196" t="s">
        <v>596</v>
      </c>
      <c r="D548" s="196" t="s">
        <v>288</v>
      </c>
      <c r="E548" s="257" t="s">
        <v>78</v>
      </c>
    </row>
    <row r="549" spans="2:18" ht="108">
      <c r="B549" s="129">
        <v>15</v>
      </c>
      <c r="C549" s="142" t="s">
        <v>597</v>
      </c>
      <c r="D549" s="129">
        <v>22</v>
      </c>
      <c r="E549" s="249" t="s">
        <v>1039</v>
      </c>
    </row>
    <row r="550" spans="2:18">
      <c r="B550" s="4"/>
      <c r="C550" s="4"/>
      <c r="D550" s="4"/>
      <c r="E550" s="297"/>
      <c r="F550" s="298"/>
      <c r="G550" s="298"/>
      <c r="H550" s="5"/>
      <c r="O550" s="44"/>
      <c r="P550" s="44"/>
      <c r="Q550" s="44"/>
      <c r="R550" s="44"/>
    </row>
    <row r="551" spans="2:18" ht="15" customHeight="1">
      <c r="B551" s="447" t="s">
        <v>599</v>
      </c>
      <c r="C551" s="447"/>
      <c r="D551" s="447"/>
      <c r="E551" s="447"/>
      <c r="F551" s="253"/>
      <c r="G551" s="253"/>
      <c r="H551" s="60"/>
      <c r="O551" s="44"/>
      <c r="P551" s="44"/>
      <c r="Q551" s="44"/>
      <c r="R551" s="44"/>
    </row>
    <row r="552" spans="2:18" ht="29.25" customHeight="1">
      <c r="B552" s="21" t="s">
        <v>105</v>
      </c>
      <c r="C552" s="26" t="s">
        <v>97</v>
      </c>
      <c r="D552" s="219" t="s">
        <v>106</v>
      </c>
      <c r="E552" s="257" t="s">
        <v>59</v>
      </c>
      <c r="O552" s="44"/>
      <c r="P552" s="44"/>
      <c r="Q552" s="44"/>
      <c r="R552" s="44"/>
    </row>
    <row r="553" spans="2:18" ht="24.75" customHeight="1">
      <c r="B553" s="218" t="s">
        <v>239</v>
      </c>
      <c r="C553" s="12" t="s">
        <v>968</v>
      </c>
      <c r="D553" s="220"/>
      <c r="E553" s="294" t="s">
        <v>1135</v>
      </c>
      <c r="O553" s="44"/>
      <c r="P553" s="44"/>
      <c r="Q553" s="44"/>
      <c r="R553" s="44"/>
    </row>
    <row r="554" spans="2:18" ht="24" customHeight="1">
      <c r="B554" s="218" t="s">
        <v>107</v>
      </c>
      <c r="C554" s="12" t="s">
        <v>968</v>
      </c>
      <c r="D554" s="220"/>
      <c r="E554" s="294"/>
      <c r="O554" s="44"/>
      <c r="P554" s="44"/>
      <c r="Q554" s="44"/>
      <c r="R554" s="44"/>
    </row>
    <row r="555" spans="2:18" ht="24" customHeight="1">
      <c r="B555" s="218" t="s">
        <v>108</v>
      </c>
      <c r="C555" s="12" t="s">
        <v>968</v>
      </c>
      <c r="D555" s="220"/>
      <c r="E555" s="294"/>
      <c r="O555" s="44"/>
      <c r="P555" s="44"/>
      <c r="Q555" s="44"/>
      <c r="R555" s="44"/>
    </row>
    <row r="556" spans="2:18" ht="58.5" customHeight="1">
      <c r="B556" s="218" t="s">
        <v>109</v>
      </c>
      <c r="C556" s="12" t="s">
        <v>968</v>
      </c>
      <c r="D556" s="220"/>
      <c r="E556" s="294"/>
      <c r="O556" s="44"/>
      <c r="P556" s="44"/>
      <c r="Q556" s="44"/>
      <c r="R556" s="44"/>
    </row>
    <row r="557" spans="2:18" ht="55.5" customHeight="1">
      <c r="B557" s="218" t="s">
        <v>110</v>
      </c>
      <c r="C557" s="12" t="s">
        <v>968</v>
      </c>
      <c r="D557" s="220"/>
      <c r="E557" s="294"/>
      <c r="O557" s="44"/>
      <c r="P557" s="44"/>
      <c r="Q557" s="44"/>
      <c r="R557" s="44"/>
    </row>
    <row r="558" spans="2:18" ht="22.5">
      <c r="B558" s="218" t="s">
        <v>111</v>
      </c>
      <c r="C558" s="12" t="s">
        <v>968</v>
      </c>
      <c r="D558" s="220"/>
      <c r="E558" s="294"/>
      <c r="O558" s="44"/>
      <c r="P558" s="44"/>
      <c r="Q558" s="44"/>
      <c r="R558" s="44"/>
    </row>
    <row r="559" spans="2:18" ht="62.25" customHeight="1">
      <c r="B559" s="218" t="s">
        <v>112</v>
      </c>
      <c r="C559" s="12" t="s">
        <v>968</v>
      </c>
      <c r="D559" s="220"/>
      <c r="E559" s="294"/>
      <c r="O559" s="44"/>
      <c r="P559" s="44"/>
      <c r="Q559" s="44"/>
      <c r="R559" s="44"/>
    </row>
    <row r="560" spans="2:18" ht="50.25" customHeight="1">
      <c r="B560" s="233" t="s">
        <v>59</v>
      </c>
      <c r="C560" s="560" t="s">
        <v>1040</v>
      </c>
      <c r="D560" s="560"/>
      <c r="E560" s="560"/>
      <c r="O560" s="44"/>
      <c r="P560" s="44"/>
      <c r="Q560" s="44"/>
      <c r="R560" s="44"/>
    </row>
    <row r="561" spans="2:18">
      <c r="B561" s="1"/>
      <c r="C561" s="4"/>
      <c r="D561" s="4"/>
      <c r="E561" s="297"/>
      <c r="F561" s="298"/>
      <c r="O561" s="44"/>
      <c r="P561" s="44"/>
      <c r="Q561" s="44"/>
      <c r="R561" s="44"/>
    </row>
    <row r="562" spans="2:18" ht="22.5">
      <c r="B562" s="34" t="s">
        <v>113</v>
      </c>
      <c r="C562" s="32"/>
      <c r="D562" s="32"/>
      <c r="E562" s="282"/>
      <c r="F562" s="282"/>
      <c r="G562" s="282"/>
      <c r="H562" s="32"/>
      <c r="I562" s="32"/>
      <c r="J562" s="32"/>
      <c r="K562" s="32"/>
      <c r="L562" s="32"/>
      <c r="M562" s="32"/>
      <c r="N562" s="32"/>
      <c r="O562" s="44"/>
      <c r="P562" s="44"/>
      <c r="Q562" s="44"/>
      <c r="R562" s="44"/>
    </row>
    <row r="563" spans="2:18" ht="16.5">
      <c r="B563" s="14" t="s">
        <v>114</v>
      </c>
      <c r="C563" s="14"/>
      <c r="D563" s="14"/>
      <c r="E563" s="14"/>
      <c r="F563" s="14"/>
      <c r="G563" s="14"/>
      <c r="H563" s="14"/>
      <c r="I563" s="22" t="s">
        <v>97</v>
      </c>
      <c r="J563" s="22" t="s">
        <v>115</v>
      </c>
      <c r="K563" s="415" t="s">
        <v>116</v>
      </c>
      <c r="L563" s="415"/>
      <c r="M563" s="415"/>
      <c r="N563" s="415"/>
      <c r="O563" s="44"/>
      <c r="P563" s="44"/>
      <c r="Q563" s="44"/>
      <c r="R563" s="44"/>
    </row>
    <row r="564" spans="2:18">
      <c r="B564" s="200" t="s">
        <v>117</v>
      </c>
      <c r="C564" s="200"/>
      <c r="D564" s="200"/>
      <c r="E564" s="200"/>
      <c r="F564" s="200"/>
      <c r="G564" s="200"/>
      <c r="H564" s="200"/>
      <c r="I564" s="43" t="s">
        <v>1034</v>
      </c>
      <c r="J564" s="43"/>
      <c r="K564" s="414"/>
      <c r="L564" s="414"/>
      <c r="M564" s="414"/>
      <c r="N564" s="414"/>
      <c r="O564" s="44"/>
      <c r="P564" s="44"/>
      <c r="Q564" s="44"/>
      <c r="R564" s="44"/>
    </row>
    <row r="565" spans="2:18">
      <c r="B565" s="200" t="s">
        <v>118</v>
      </c>
      <c r="C565" s="200"/>
      <c r="D565" s="200"/>
      <c r="E565" s="200"/>
      <c r="F565" s="200"/>
      <c r="G565" s="200"/>
      <c r="H565" s="200"/>
      <c r="I565" s="43" t="s">
        <v>1034</v>
      </c>
      <c r="J565" s="43"/>
      <c r="K565" s="414"/>
      <c r="L565" s="414"/>
      <c r="M565" s="414"/>
      <c r="N565" s="414"/>
      <c r="O565" s="32"/>
      <c r="P565" s="32"/>
      <c r="Q565" s="32"/>
      <c r="R565" s="32"/>
    </row>
    <row r="566" spans="2:18">
      <c r="B566" s="200" t="s">
        <v>119</v>
      </c>
      <c r="C566" s="200"/>
      <c r="D566" s="200"/>
      <c r="E566" s="200" t="s">
        <v>120</v>
      </c>
      <c r="F566" s="200"/>
      <c r="G566" s="200"/>
      <c r="H566" s="200"/>
      <c r="I566" s="43" t="s">
        <v>1034</v>
      </c>
      <c r="J566" s="43"/>
      <c r="K566" s="414"/>
      <c r="L566" s="414"/>
      <c r="M566" s="414"/>
      <c r="N566" s="414"/>
      <c r="O566" s="32"/>
      <c r="P566" s="32"/>
      <c r="Q566" s="32"/>
      <c r="R566" s="32"/>
    </row>
    <row r="567" spans="2:18">
      <c r="B567" s="200" t="s">
        <v>121</v>
      </c>
      <c r="C567" s="200"/>
      <c r="D567" s="200"/>
      <c r="E567" s="200" t="s">
        <v>120</v>
      </c>
      <c r="F567" s="200"/>
      <c r="G567" s="200"/>
      <c r="H567" s="200"/>
      <c r="I567" s="43" t="s">
        <v>1033</v>
      </c>
      <c r="J567" s="43">
        <v>5</v>
      </c>
      <c r="K567" s="414" t="s">
        <v>1041</v>
      </c>
      <c r="L567" s="414"/>
      <c r="M567" s="414"/>
      <c r="N567" s="414"/>
      <c r="O567" s="32"/>
      <c r="P567" s="32"/>
      <c r="Q567" s="32"/>
      <c r="R567" s="32"/>
    </row>
    <row r="568" spans="2:18">
      <c r="B568" s="200" t="s">
        <v>122</v>
      </c>
      <c r="C568" s="200"/>
      <c r="D568" s="200"/>
      <c r="E568" s="200" t="s">
        <v>120</v>
      </c>
      <c r="F568" s="200"/>
      <c r="G568" s="200"/>
      <c r="H568" s="200"/>
      <c r="I568" s="43" t="s">
        <v>1034</v>
      </c>
      <c r="J568" s="43"/>
      <c r="K568" s="414"/>
      <c r="L568" s="414"/>
      <c r="M568" s="414"/>
      <c r="N568" s="414"/>
      <c r="O568" s="32"/>
      <c r="P568" s="32"/>
      <c r="Q568" s="32"/>
      <c r="R568" s="32"/>
    </row>
    <row r="569" spans="2:18">
      <c r="B569" s="200" t="s">
        <v>123</v>
      </c>
      <c r="C569" s="200"/>
      <c r="D569" s="200"/>
      <c r="E569" s="200" t="s">
        <v>120</v>
      </c>
      <c r="F569" s="200"/>
      <c r="G569" s="200"/>
      <c r="H569" s="200"/>
      <c r="I569" s="43" t="s">
        <v>1034</v>
      </c>
      <c r="J569" s="43"/>
      <c r="K569" s="414"/>
      <c r="L569" s="414"/>
      <c r="M569" s="414"/>
      <c r="N569" s="414"/>
      <c r="O569" s="32"/>
      <c r="P569" s="32"/>
      <c r="Q569" s="32"/>
      <c r="R569" s="32"/>
    </row>
    <row r="570" spans="2:18">
      <c r="B570" s="200" t="s">
        <v>124</v>
      </c>
      <c r="C570" s="200"/>
      <c r="D570" s="200"/>
      <c r="E570" s="200" t="s">
        <v>120</v>
      </c>
      <c r="F570" s="200"/>
      <c r="G570" s="200"/>
      <c r="H570" s="200"/>
      <c r="I570" s="43" t="s">
        <v>1034</v>
      </c>
      <c r="J570" s="43"/>
      <c r="K570" s="414"/>
      <c r="L570" s="414"/>
      <c r="M570" s="414"/>
      <c r="N570" s="414"/>
      <c r="O570" s="32"/>
      <c r="P570" s="32"/>
      <c r="Q570" s="32"/>
      <c r="R570" s="32"/>
    </row>
    <row r="571" spans="2:18">
      <c r="B571" s="4"/>
      <c r="C571" s="4"/>
      <c r="D571" s="4"/>
      <c r="E571" s="297"/>
      <c r="F571" s="298"/>
      <c r="G571" s="298"/>
      <c r="H571" s="5"/>
      <c r="I571" s="5"/>
      <c r="J571" s="42"/>
      <c r="K571" s="42"/>
      <c r="L571" s="42"/>
      <c r="M571" s="42"/>
      <c r="N571" s="42"/>
      <c r="O571" s="44"/>
      <c r="P571" s="44"/>
      <c r="Q571" s="44"/>
      <c r="R571" s="44"/>
    </row>
    <row r="572" spans="2:18">
      <c r="B572" s="34" t="s">
        <v>125</v>
      </c>
      <c r="C572" s="32"/>
      <c r="D572" s="32"/>
      <c r="E572" s="282"/>
      <c r="F572" s="282"/>
      <c r="G572" s="282"/>
      <c r="H572" s="32"/>
      <c r="I572" s="32"/>
      <c r="J572" s="32"/>
      <c r="K572" s="32"/>
      <c r="L572" s="32"/>
      <c r="M572" s="32"/>
      <c r="N572" s="32"/>
      <c r="O572" s="32"/>
      <c r="P572" s="32"/>
      <c r="Q572" s="32"/>
      <c r="R572" s="32"/>
    </row>
    <row r="573" spans="2:18" ht="45">
      <c r="B573" s="24" t="s">
        <v>126</v>
      </c>
      <c r="C573" s="24" t="s">
        <v>127</v>
      </c>
      <c r="D573" s="3" t="s">
        <v>643</v>
      </c>
      <c r="E573" s="285" t="s">
        <v>645</v>
      </c>
      <c r="F573" s="313" t="s">
        <v>220</v>
      </c>
      <c r="G573" s="314" t="s">
        <v>128</v>
      </c>
      <c r="H573" s="3" t="s">
        <v>129</v>
      </c>
      <c r="I573" s="435" t="s">
        <v>130</v>
      </c>
      <c r="J573" s="435"/>
      <c r="O573" s="47"/>
      <c r="P573" s="47"/>
      <c r="Q573" s="47"/>
      <c r="R573" s="47"/>
    </row>
    <row r="574" spans="2:18" ht="15" customHeight="1">
      <c r="B574" s="435" t="s">
        <v>131</v>
      </c>
      <c r="C574" s="462" t="s">
        <v>968</v>
      </c>
      <c r="D574" s="431" t="s">
        <v>644</v>
      </c>
      <c r="E574" s="315" t="s">
        <v>1042</v>
      </c>
      <c r="F574" s="359" t="s">
        <v>968</v>
      </c>
      <c r="G574" s="551" t="s">
        <v>1044</v>
      </c>
      <c r="H574" s="433" t="s">
        <v>1045</v>
      </c>
      <c r="I574" s="486" t="s">
        <v>1046</v>
      </c>
      <c r="J574" s="486"/>
      <c r="O574" s="32"/>
      <c r="P574" s="32"/>
      <c r="Q574" s="32"/>
      <c r="R574" s="32"/>
    </row>
    <row r="575" spans="2:18">
      <c r="B575" s="435"/>
      <c r="C575" s="462"/>
      <c r="D575" s="432"/>
      <c r="E575" s="315" t="s">
        <v>1043</v>
      </c>
      <c r="F575" s="359" t="s">
        <v>968</v>
      </c>
      <c r="G575" s="552"/>
      <c r="H575" s="433"/>
      <c r="I575" s="486"/>
      <c r="J575" s="486"/>
      <c r="O575" s="32"/>
      <c r="P575" s="32"/>
      <c r="Q575" s="32"/>
      <c r="R575" s="32"/>
    </row>
    <row r="576" spans="2:18" ht="67.5" customHeight="1">
      <c r="B576" s="435"/>
      <c r="C576" s="462"/>
      <c r="D576" s="432"/>
      <c r="E576" s="315">
        <v>98137282</v>
      </c>
      <c r="F576" s="360" t="s">
        <v>968</v>
      </c>
      <c r="G576" s="553"/>
      <c r="H576" s="433"/>
      <c r="I576" s="486"/>
      <c r="J576" s="486"/>
      <c r="O576" s="32"/>
      <c r="P576" s="32"/>
      <c r="Q576" s="32"/>
      <c r="R576" s="32"/>
    </row>
    <row r="577" spans="2:18">
      <c r="B577" s="4"/>
      <c r="C577" s="4"/>
      <c r="D577" s="4"/>
      <c r="E577" s="297"/>
      <c r="F577" s="298"/>
      <c r="G577" s="298"/>
      <c r="H577" s="5"/>
      <c r="I577" s="5"/>
      <c r="J577" s="42"/>
      <c r="K577" s="42"/>
      <c r="L577" s="42"/>
      <c r="M577" s="42"/>
      <c r="N577" s="42"/>
      <c r="O577" s="44"/>
      <c r="P577" s="44"/>
      <c r="Q577" s="44"/>
      <c r="R577" s="44"/>
    </row>
    <row r="578" spans="2:18" ht="26.25" customHeight="1">
      <c r="B578" s="34" t="s">
        <v>132</v>
      </c>
      <c r="C578" s="32"/>
      <c r="D578" s="32"/>
      <c r="E578" s="282"/>
      <c r="F578" s="282"/>
      <c r="G578" s="282"/>
      <c r="H578" s="32"/>
      <c r="I578" s="32"/>
      <c r="J578" s="32"/>
      <c r="K578" s="32"/>
      <c r="L578" s="32"/>
      <c r="M578" s="32"/>
      <c r="N578" s="32"/>
      <c r="O578" s="32"/>
      <c r="P578" s="32"/>
      <c r="Q578" s="32"/>
      <c r="R578" s="32"/>
    </row>
    <row r="579" spans="2:18">
      <c r="B579" s="415" t="s">
        <v>133</v>
      </c>
      <c r="C579" s="415"/>
      <c r="D579" s="415"/>
      <c r="E579" s="415"/>
      <c r="F579" s="415"/>
      <c r="G579" s="415"/>
      <c r="H579" s="415"/>
      <c r="I579" s="22" t="s">
        <v>97</v>
      </c>
      <c r="J579" s="22" t="s">
        <v>134</v>
      </c>
      <c r="K579" s="415" t="s">
        <v>116</v>
      </c>
      <c r="L579" s="415"/>
      <c r="M579" s="415"/>
      <c r="N579" s="415"/>
      <c r="O579" s="32"/>
      <c r="P579" s="32"/>
      <c r="Q579" s="32"/>
      <c r="R579" s="32"/>
    </row>
    <row r="580" spans="2:18">
      <c r="B580" s="485" t="s">
        <v>135</v>
      </c>
      <c r="C580" s="485"/>
      <c r="D580" s="485"/>
      <c r="E580" s="485"/>
      <c r="F580" s="485"/>
      <c r="G580" s="485"/>
      <c r="H580" s="485"/>
      <c r="I580" s="43" t="s">
        <v>1013</v>
      </c>
      <c r="J580" s="43"/>
      <c r="K580" s="414"/>
      <c r="L580" s="414"/>
      <c r="M580" s="414"/>
      <c r="N580" s="414"/>
      <c r="O580" s="32"/>
      <c r="P580" s="32"/>
      <c r="Q580" s="32"/>
      <c r="R580" s="32"/>
    </row>
    <row r="581" spans="2:18">
      <c r="B581" s="485" t="s">
        <v>136</v>
      </c>
      <c r="C581" s="485"/>
      <c r="D581" s="485"/>
      <c r="E581" s="485"/>
      <c r="F581" s="485"/>
      <c r="G581" s="485"/>
      <c r="H581" s="485"/>
      <c r="I581" s="43" t="s">
        <v>1013</v>
      </c>
      <c r="J581" s="43"/>
      <c r="K581" s="414"/>
      <c r="L581" s="414"/>
      <c r="M581" s="414"/>
      <c r="N581" s="414"/>
      <c r="O581" s="32"/>
      <c r="P581" s="32"/>
      <c r="Q581" s="32"/>
      <c r="R581" s="32"/>
    </row>
    <row r="582" spans="2:18">
      <c r="B582" s="485" t="s">
        <v>137</v>
      </c>
      <c r="C582" s="485"/>
      <c r="D582" s="485"/>
      <c r="E582" s="485"/>
      <c r="F582" s="485"/>
      <c r="G582" s="485"/>
      <c r="H582" s="485"/>
      <c r="I582" s="43" t="s">
        <v>1013</v>
      </c>
      <c r="J582" s="43"/>
      <c r="K582" s="414"/>
      <c r="L582" s="414"/>
      <c r="M582" s="414"/>
      <c r="N582" s="414"/>
      <c r="O582" s="32"/>
      <c r="P582" s="32"/>
      <c r="Q582" s="32"/>
      <c r="R582" s="32"/>
    </row>
    <row r="583" spans="2:18">
      <c r="B583" s="485" t="s">
        <v>138</v>
      </c>
      <c r="C583" s="485"/>
      <c r="D583" s="485"/>
      <c r="E583" s="485"/>
      <c r="F583" s="485"/>
      <c r="G583" s="485"/>
      <c r="H583" s="485"/>
      <c r="I583" s="43" t="s">
        <v>1013</v>
      </c>
      <c r="J583" s="43"/>
      <c r="K583" s="414"/>
      <c r="L583" s="414"/>
      <c r="M583" s="414"/>
      <c r="N583" s="414"/>
      <c r="O583" s="32"/>
      <c r="P583" s="32"/>
      <c r="Q583" s="32"/>
      <c r="R583" s="32"/>
    </row>
    <row r="584" spans="2:18">
      <c r="B584" s="485" t="s">
        <v>124</v>
      </c>
      <c r="C584" s="485"/>
      <c r="D584" s="485"/>
      <c r="E584" s="485"/>
      <c r="F584" s="485"/>
      <c r="G584" s="485"/>
      <c r="H584" s="485"/>
      <c r="I584" s="43" t="s">
        <v>1013</v>
      </c>
      <c r="J584" s="43"/>
      <c r="K584" s="414"/>
      <c r="L584" s="414"/>
      <c r="M584" s="414"/>
      <c r="N584" s="414"/>
      <c r="O584" s="32"/>
      <c r="P584" s="32"/>
      <c r="Q584" s="32"/>
      <c r="R584" s="32"/>
    </row>
    <row r="585" spans="2:18">
      <c r="B585" s="4"/>
      <c r="C585" s="4"/>
      <c r="D585" s="4"/>
      <c r="E585" s="297"/>
      <c r="F585" s="298"/>
      <c r="G585" s="298"/>
      <c r="H585" s="5"/>
      <c r="I585" s="5"/>
      <c r="J585" s="42"/>
      <c r="K585" s="42"/>
      <c r="L585" s="42"/>
      <c r="M585" s="42"/>
      <c r="N585" s="42"/>
      <c r="O585" s="44"/>
      <c r="P585" s="44"/>
      <c r="Q585" s="44"/>
      <c r="R585" s="44"/>
    </row>
    <row r="586" spans="2:18">
      <c r="B586" s="434" t="s">
        <v>139</v>
      </c>
      <c r="C586" s="434"/>
      <c r="D586" s="434"/>
      <c r="E586" s="282"/>
      <c r="F586" s="282"/>
      <c r="G586" s="282"/>
      <c r="H586" s="32"/>
      <c r="I586" s="32"/>
      <c r="J586" s="32"/>
      <c r="K586" s="32"/>
      <c r="L586" s="32"/>
      <c r="M586" s="32"/>
      <c r="N586" s="32"/>
      <c r="O586" s="32"/>
      <c r="P586" s="32"/>
      <c r="Q586" s="32"/>
      <c r="R586" s="32"/>
    </row>
    <row r="587" spans="2:18">
      <c r="B587" s="34" t="s">
        <v>140</v>
      </c>
      <c r="C587" s="32"/>
      <c r="D587" s="32"/>
      <c r="E587" s="282"/>
      <c r="F587" s="282"/>
      <c r="G587" s="282"/>
      <c r="H587" s="32"/>
      <c r="I587" s="32"/>
      <c r="J587" s="32"/>
      <c r="K587" s="32"/>
      <c r="L587" s="32"/>
      <c r="M587" s="32"/>
      <c r="N587" s="32"/>
      <c r="O587" s="48"/>
      <c r="P587" s="48"/>
      <c r="Q587" s="48"/>
      <c r="R587" s="48"/>
    </row>
    <row r="588" spans="2:18">
      <c r="B588" s="435" t="s">
        <v>141</v>
      </c>
      <c r="C588" s="435"/>
      <c r="D588" s="435"/>
      <c r="E588" s="285" t="s">
        <v>97</v>
      </c>
      <c r="F588" s="435" t="s">
        <v>142</v>
      </c>
      <c r="G588" s="435"/>
      <c r="H588" s="435"/>
      <c r="I588" s="435"/>
      <c r="J588" s="423" t="s">
        <v>116</v>
      </c>
      <c r="K588" s="424"/>
      <c r="L588" s="425"/>
      <c r="M588" s="435" t="s">
        <v>53</v>
      </c>
      <c r="N588" s="435"/>
      <c r="O588" s="48"/>
      <c r="P588" s="48"/>
      <c r="Q588" s="48"/>
      <c r="R588" s="48"/>
    </row>
    <row r="589" spans="2:18" ht="27" customHeight="1">
      <c r="B589" s="498" t="s">
        <v>143</v>
      </c>
      <c r="C589" s="498"/>
      <c r="D589" s="498"/>
      <c r="E589" s="272" t="s">
        <v>968</v>
      </c>
      <c r="F589" s="499" t="s">
        <v>1047</v>
      </c>
      <c r="G589" s="500"/>
      <c r="H589" s="500"/>
      <c r="I589" s="501"/>
      <c r="J589" s="491"/>
      <c r="K589" s="492"/>
      <c r="L589" s="493"/>
      <c r="M589" s="414"/>
      <c r="N589" s="414"/>
      <c r="O589" s="48"/>
      <c r="P589" s="48"/>
      <c r="Q589" s="48"/>
      <c r="R589" s="48"/>
    </row>
    <row r="590" spans="2:18" ht="40.5" customHeight="1">
      <c r="B590" s="498" t="s">
        <v>144</v>
      </c>
      <c r="C590" s="498"/>
      <c r="D590" s="498"/>
      <c r="E590" s="272" t="s">
        <v>968</v>
      </c>
      <c r="F590" s="499" t="s">
        <v>1048</v>
      </c>
      <c r="G590" s="500"/>
      <c r="H590" s="500"/>
      <c r="I590" s="501"/>
      <c r="J590" s="491"/>
      <c r="K590" s="492"/>
      <c r="L590" s="493"/>
      <c r="M590" s="414"/>
      <c r="N590" s="414"/>
      <c r="O590" s="48"/>
      <c r="P590" s="48"/>
      <c r="Q590" s="48"/>
      <c r="R590" s="48"/>
    </row>
    <row r="591" spans="2:18" ht="39.75" customHeight="1">
      <c r="B591" s="498" t="s">
        <v>145</v>
      </c>
      <c r="C591" s="498"/>
      <c r="D591" s="498"/>
      <c r="E591" s="272" t="s">
        <v>968</v>
      </c>
      <c r="F591" s="499" t="s">
        <v>1049</v>
      </c>
      <c r="G591" s="500"/>
      <c r="H591" s="500"/>
      <c r="I591" s="501"/>
      <c r="J591" s="491"/>
      <c r="K591" s="492"/>
      <c r="L591" s="493"/>
      <c r="M591" s="414"/>
      <c r="N591" s="414"/>
      <c r="O591" s="48"/>
      <c r="P591" s="48"/>
      <c r="Q591" s="48"/>
      <c r="R591" s="48"/>
    </row>
    <row r="592" spans="2:18">
      <c r="B592" s="46"/>
      <c r="C592" s="32"/>
      <c r="D592" s="32"/>
      <c r="E592" s="282"/>
      <c r="F592" s="282"/>
      <c r="G592" s="282"/>
      <c r="H592" s="32"/>
      <c r="I592" s="32"/>
      <c r="J592" s="32"/>
      <c r="K592" s="32"/>
      <c r="L592" s="32"/>
      <c r="M592" s="32"/>
      <c r="N592" s="32"/>
      <c r="O592" s="48"/>
      <c r="P592" s="48"/>
      <c r="Q592" s="48"/>
      <c r="R592" s="48"/>
    </row>
    <row r="593" spans="2:18">
      <c r="B593" s="34" t="s">
        <v>146</v>
      </c>
      <c r="C593" s="32"/>
      <c r="D593" s="32"/>
      <c r="E593" s="282"/>
      <c r="F593" s="282"/>
      <c r="G593" s="282"/>
      <c r="H593" s="32"/>
      <c r="I593" s="32"/>
      <c r="J593" s="32"/>
      <c r="K593" s="32"/>
      <c r="L593" s="32"/>
      <c r="M593" s="32"/>
      <c r="N593" s="32"/>
      <c r="O593" s="48"/>
      <c r="P593" s="48"/>
      <c r="Q593" s="48"/>
      <c r="R593" s="48"/>
    </row>
    <row r="594" spans="2:18">
      <c r="B594" s="502" t="s">
        <v>141</v>
      </c>
      <c r="C594" s="502"/>
      <c r="D594" s="502"/>
      <c r="E594" s="316" t="s">
        <v>97</v>
      </c>
      <c r="F594" s="502" t="s">
        <v>142</v>
      </c>
      <c r="G594" s="502"/>
      <c r="H594" s="502"/>
      <c r="I594" s="502"/>
      <c r="J594" s="503" t="s">
        <v>116</v>
      </c>
      <c r="K594" s="504"/>
      <c r="L594" s="505"/>
      <c r="M594" s="502" t="s">
        <v>53</v>
      </c>
      <c r="N594" s="502"/>
      <c r="O594" s="48"/>
      <c r="P594" s="48"/>
      <c r="Q594" s="48"/>
      <c r="R594" s="48"/>
    </row>
    <row r="595" spans="2:18" ht="15" customHeight="1">
      <c r="B595" s="487" t="s">
        <v>147</v>
      </c>
      <c r="C595" s="488"/>
      <c r="D595" s="489"/>
      <c r="E595" s="335"/>
      <c r="F595" s="490" t="s">
        <v>1052</v>
      </c>
      <c r="G595" s="490"/>
      <c r="H595" s="490"/>
      <c r="I595" s="490"/>
      <c r="J595" s="491"/>
      <c r="K595" s="492"/>
      <c r="L595" s="493"/>
      <c r="M595" s="414"/>
      <c r="N595" s="414"/>
      <c r="O595" s="48"/>
      <c r="P595" s="48"/>
      <c r="Q595" s="48"/>
      <c r="R595" s="48"/>
    </row>
    <row r="596" spans="2:18" ht="15" customHeight="1">
      <c r="B596" s="487" t="s">
        <v>148</v>
      </c>
      <c r="C596" s="488"/>
      <c r="D596" s="489"/>
      <c r="E596" s="335"/>
      <c r="F596" s="490" t="s">
        <v>1050</v>
      </c>
      <c r="G596" s="490"/>
      <c r="H596" s="490"/>
      <c r="I596" s="490"/>
      <c r="J596" s="491"/>
      <c r="K596" s="492"/>
      <c r="L596" s="493"/>
      <c r="M596" s="414"/>
      <c r="N596" s="414"/>
      <c r="O596" s="48"/>
      <c r="P596" s="48"/>
      <c r="Q596" s="48"/>
      <c r="R596" s="48"/>
    </row>
    <row r="597" spans="2:18" ht="15" customHeight="1">
      <c r="B597" s="487" t="s">
        <v>222</v>
      </c>
      <c r="C597" s="488"/>
      <c r="D597" s="489"/>
      <c r="E597" s="335"/>
      <c r="F597" s="490" t="s">
        <v>1053</v>
      </c>
      <c r="G597" s="490"/>
      <c r="H597" s="490"/>
      <c r="I597" s="490"/>
      <c r="J597" s="491"/>
      <c r="K597" s="492"/>
      <c r="L597" s="493"/>
      <c r="M597" s="414"/>
      <c r="N597" s="414"/>
      <c r="O597" s="48"/>
      <c r="P597" s="48"/>
      <c r="Q597" s="48"/>
      <c r="R597" s="48"/>
    </row>
    <row r="598" spans="2:18">
      <c r="B598" s="494" t="s">
        <v>223</v>
      </c>
      <c r="C598" s="494"/>
      <c r="D598" s="494"/>
      <c r="E598" s="272"/>
      <c r="F598" s="490" t="s">
        <v>1051</v>
      </c>
      <c r="G598" s="490"/>
      <c r="H598" s="490"/>
      <c r="I598" s="490"/>
      <c r="J598" s="491"/>
      <c r="K598" s="492"/>
      <c r="L598" s="493"/>
      <c r="M598" s="414"/>
      <c r="N598" s="414"/>
      <c r="O598" s="48"/>
      <c r="P598" s="48"/>
      <c r="Q598" s="48"/>
      <c r="R598" s="48"/>
    </row>
    <row r="599" spans="2:18">
      <c r="B599" s="494" t="s">
        <v>149</v>
      </c>
      <c r="C599" s="494"/>
      <c r="D599" s="494"/>
      <c r="E599" s="272"/>
      <c r="F599" s="490" t="s">
        <v>1054</v>
      </c>
      <c r="G599" s="490"/>
      <c r="H599" s="490"/>
      <c r="I599" s="490"/>
      <c r="J599" s="491"/>
      <c r="K599" s="492"/>
      <c r="L599" s="493"/>
      <c r="M599" s="414"/>
      <c r="N599" s="414"/>
      <c r="O599" s="32"/>
      <c r="P599" s="32"/>
      <c r="Q599" s="32"/>
      <c r="R599" s="32"/>
    </row>
    <row r="600" spans="2:18">
      <c r="B600" s="32"/>
      <c r="C600" s="32"/>
      <c r="D600" s="32"/>
      <c r="E600" s="282"/>
      <c r="F600" s="282"/>
      <c r="G600" s="282"/>
      <c r="H600" s="32"/>
      <c r="I600" s="32"/>
      <c r="J600" s="32"/>
      <c r="K600" s="32"/>
      <c r="L600" s="32"/>
      <c r="M600" s="32"/>
      <c r="N600" s="32"/>
      <c r="O600" s="32"/>
      <c r="P600" s="32"/>
      <c r="Q600" s="32"/>
      <c r="R600" s="32"/>
    </row>
    <row r="601" spans="2:18">
      <c r="B601" s="34" t="s">
        <v>150</v>
      </c>
      <c r="C601" s="32"/>
      <c r="D601" s="32"/>
      <c r="E601" s="282"/>
      <c r="F601" s="282"/>
      <c r="G601" s="282"/>
      <c r="H601" s="32"/>
      <c r="I601" s="32"/>
      <c r="J601" s="32"/>
      <c r="K601" s="32"/>
      <c r="L601" s="32"/>
      <c r="M601" s="32"/>
      <c r="N601" s="32"/>
      <c r="O601" s="32"/>
      <c r="P601" s="32"/>
      <c r="Q601" s="32"/>
      <c r="R601" s="32"/>
    </row>
    <row r="602" spans="2:18">
      <c r="B602" s="502" t="s">
        <v>141</v>
      </c>
      <c r="C602" s="502"/>
      <c r="D602" s="502"/>
      <c r="E602" s="316" t="s">
        <v>97</v>
      </c>
      <c r="F602" s="502" t="s">
        <v>142</v>
      </c>
      <c r="G602" s="502"/>
      <c r="H602" s="502"/>
      <c r="I602" s="502"/>
      <c r="J602" s="503" t="s">
        <v>116</v>
      </c>
      <c r="K602" s="504"/>
      <c r="L602" s="505"/>
      <c r="M602" s="502" t="s">
        <v>53</v>
      </c>
      <c r="N602" s="502"/>
      <c r="O602" s="32"/>
      <c r="P602" s="32"/>
      <c r="Q602" s="32"/>
      <c r="R602" s="32"/>
    </row>
    <row r="603" spans="2:18">
      <c r="B603" s="494" t="s">
        <v>151</v>
      </c>
      <c r="C603" s="494"/>
      <c r="D603" s="494"/>
      <c r="E603" s="272"/>
      <c r="F603" s="495" t="s">
        <v>1055</v>
      </c>
      <c r="G603" s="496"/>
      <c r="H603" s="496"/>
      <c r="I603" s="497"/>
      <c r="J603" s="491"/>
      <c r="K603" s="492"/>
      <c r="L603" s="493"/>
      <c r="M603" s="414"/>
      <c r="N603" s="414"/>
      <c r="O603" s="32"/>
      <c r="P603" s="32"/>
      <c r="Q603" s="32"/>
      <c r="R603" s="32"/>
    </row>
    <row r="604" spans="2:18">
      <c r="B604" s="494" t="s">
        <v>152</v>
      </c>
      <c r="C604" s="494"/>
      <c r="D604" s="494"/>
      <c r="E604" s="272"/>
      <c r="F604" s="495" t="s">
        <v>1056</v>
      </c>
      <c r="G604" s="496"/>
      <c r="H604" s="496"/>
      <c r="I604" s="497"/>
      <c r="J604" s="491"/>
      <c r="K604" s="492"/>
      <c r="L604" s="493"/>
      <c r="M604" s="414"/>
      <c r="N604" s="414"/>
      <c r="O604" s="32"/>
      <c r="P604" s="32"/>
      <c r="Q604" s="32"/>
      <c r="R604" s="32"/>
    </row>
    <row r="605" spans="2:18">
      <c r="B605" s="494" t="s">
        <v>153</v>
      </c>
      <c r="C605" s="494"/>
      <c r="D605" s="494"/>
      <c r="E605" s="272"/>
      <c r="F605" s="495" t="s">
        <v>1057</v>
      </c>
      <c r="G605" s="496"/>
      <c r="H605" s="496"/>
      <c r="I605" s="497"/>
      <c r="J605" s="491"/>
      <c r="K605" s="492"/>
      <c r="L605" s="493"/>
      <c r="M605" s="414"/>
      <c r="N605" s="414"/>
      <c r="O605" s="32"/>
      <c r="P605" s="32"/>
      <c r="Q605" s="32"/>
      <c r="R605" s="32"/>
    </row>
    <row r="606" spans="2:18">
      <c r="B606" s="494" t="s">
        <v>154</v>
      </c>
      <c r="C606" s="494"/>
      <c r="D606" s="494"/>
      <c r="E606" s="272"/>
      <c r="F606" s="495" t="s">
        <v>1058</v>
      </c>
      <c r="G606" s="496"/>
      <c r="H606" s="496"/>
      <c r="I606" s="497"/>
      <c r="J606" s="491"/>
      <c r="K606" s="492"/>
      <c r="L606" s="493"/>
      <c r="M606" s="414"/>
      <c r="N606" s="414"/>
      <c r="O606" s="32"/>
      <c r="P606" s="32"/>
      <c r="Q606" s="32"/>
      <c r="R606" s="32"/>
    </row>
    <row r="607" spans="2:18">
      <c r="B607" s="494" t="s">
        <v>155</v>
      </c>
      <c r="C607" s="494"/>
      <c r="D607" s="494"/>
      <c r="E607" s="272"/>
      <c r="F607" s="495" t="s">
        <v>1059</v>
      </c>
      <c r="G607" s="496"/>
      <c r="H607" s="496"/>
      <c r="I607" s="497"/>
      <c r="J607" s="491"/>
      <c r="K607" s="492"/>
      <c r="L607" s="493"/>
      <c r="M607" s="414"/>
      <c r="N607" s="414"/>
      <c r="O607" s="32"/>
      <c r="P607" s="32"/>
      <c r="Q607" s="32"/>
      <c r="R607" s="32"/>
    </row>
    <row r="608" spans="2:18">
      <c r="B608" s="494" t="s">
        <v>156</v>
      </c>
      <c r="C608" s="494"/>
      <c r="D608" s="494"/>
      <c r="E608" s="272"/>
      <c r="F608" s="495" t="s">
        <v>1060</v>
      </c>
      <c r="G608" s="496"/>
      <c r="H608" s="496"/>
      <c r="I608" s="497"/>
      <c r="J608" s="491"/>
      <c r="K608" s="492"/>
      <c r="L608" s="493"/>
      <c r="M608" s="414"/>
      <c r="N608" s="414"/>
      <c r="O608" s="32"/>
      <c r="P608" s="32"/>
      <c r="Q608" s="32"/>
      <c r="R608" s="32"/>
    </row>
    <row r="609" spans="2:18">
      <c r="B609" s="494" t="s">
        <v>157</v>
      </c>
      <c r="C609" s="494"/>
      <c r="D609" s="494"/>
      <c r="E609" s="272"/>
      <c r="F609" s="495" t="s">
        <v>1061</v>
      </c>
      <c r="G609" s="496"/>
      <c r="H609" s="496"/>
      <c r="I609" s="497"/>
      <c r="J609" s="491"/>
      <c r="K609" s="492"/>
      <c r="L609" s="493"/>
      <c r="M609" s="414"/>
      <c r="N609" s="414"/>
      <c r="O609" s="32"/>
      <c r="P609" s="32"/>
      <c r="Q609" s="32"/>
      <c r="R609" s="32"/>
    </row>
    <row r="610" spans="2:18">
      <c r="B610" s="494" t="s">
        <v>158</v>
      </c>
      <c r="C610" s="494"/>
      <c r="D610" s="494"/>
      <c r="E610" s="272"/>
      <c r="F610" s="495" t="s">
        <v>1062</v>
      </c>
      <c r="G610" s="496"/>
      <c r="H610" s="496"/>
      <c r="I610" s="497"/>
      <c r="J610" s="491"/>
      <c r="K610" s="492"/>
      <c r="L610" s="493"/>
      <c r="M610" s="414"/>
      <c r="N610" s="414"/>
      <c r="O610" s="32"/>
      <c r="P610" s="32"/>
      <c r="Q610" s="32"/>
      <c r="R610" s="32"/>
    </row>
    <row r="611" spans="2:18">
      <c r="B611" s="494" t="s">
        <v>159</v>
      </c>
      <c r="C611" s="494"/>
      <c r="D611" s="494"/>
      <c r="E611" s="272"/>
      <c r="F611" s="495" t="s">
        <v>1063</v>
      </c>
      <c r="G611" s="496"/>
      <c r="H611" s="496"/>
      <c r="I611" s="497"/>
      <c r="J611" s="491"/>
      <c r="K611" s="492"/>
      <c r="L611" s="493"/>
      <c r="M611" s="414"/>
      <c r="N611" s="414"/>
      <c r="O611" s="32"/>
      <c r="P611" s="32"/>
      <c r="Q611" s="32"/>
      <c r="R611" s="32"/>
    </row>
    <row r="612" spans="2:18">
      <c r="B612" s="46"/>
      <c r="C612" s="32"/>
      <c r="D612" s="32"/>
      <c r="E612" s="282"/>
      <c r="F612" s="282"/>
      <c r="G612" s="282"/>
      <c r="H612" s="32"/>
      <c r="I612" s="32"/>
      <c r="J612" s="32"/>
      <c r="K612" s="32"/>
      <c r="L612" s="32"/>
      <c r="M612" s="32"/>
      <c r="N612" s="32"/>
      <c r="O612" s="32"/>
      <c r="P612" s="32"/>
      <c r="Q612" s="32"/>
      <c r="R612" s="32"/>
    </row>
    <row r="613" spans="2:18">
      <c r="B613" s="34" t="s">
        <v>160</v>
      </c>
      <c r="C613" s="32"/>
      <c r="D613" s="32"/>
      <c r="E613" s="282"/>
      <c r="F613" s="282"/>
      <c r="G613" s="282"/>
      <c r="H613" s="32"/>
      <c r="I613" s="32"/>
      <c r="J613" s="32"/>
      <c r="K613" s="32"/>
      <c r="L613" s="32"/>
      <c r="M613" s="32"/>
      <c r="N613" s="32"/>
      <c r="O613" s="32"/>
      <c r="P613" s="32"/>
      <c r="Q613" s="32"/>
      <c r="R613" s="32"/>
    </row>
    <row r="614" spans="2:18" ht="31.5">
      <c r="B614" s="203" t="s">
        <v>141</v>
      </c>
      <c r="C614" s="203" t="s">
        <v>97</v>
      </c>
      <c r="D614" s="203" t="s">
        <v>142</v>
      </c>
      <c r="E614" s="317" t="s">
        <v>116</v>
      </c>
      <c r="F614" s="318" t="s">
        <v>53</v>
      </c>
      <c r="G614" s="282"/>
      <c r="H614" s="32"/>
      <c r="I614" s="32"/>
      <c r="J614" s="32"/>
      <c r="K614" s="32"/>
      <c r="L614" s="32"/>
      <c r="M614" s="32"/>
      <c r="N614" s="32"/>
      <c r="O614" s="32"/>
      <c r="P614" s="32"/>
      <c r="Q614" s="32"/>
      <c r="R614" s="32"/>
    </row>
    <row r="615" spans="2:18" ht="30" customHeight="1">
      <c r="B615" s="13" t="s">
        <v>161</v>
      </c>
      <c r="C615" s="25"/>
      <c r="D615" s="227" t="s">
        <v>1064</v>
      </c>
      <c r="E615" s="319"/>
      <c r="F615" s="294"/>
      <c r="G615" s="282"/>
      <c r="H615" s="32"/>
      <c r="I615" s="32"/>
      <c r="J615" s="32"/>
      <c r="K615" s="32"/>
      <c r="L615" s="32"/>
      <c r="M615" s="32"/>
      <c r="N615" s="32"/>
      <c r="O615" s="32"/>
      <c r="P615" s="32"/>
      <c r="Q615" s="32"/>
      <c r="R615" s="32"/>
    </row>
    <row r="616" spans="2:18" ht="45" customHeight="1">
      <c r="B616" s="13" t="s">
        <v>162</v>
      </c>
      <c r="C616" s="25"/>
      <c r="D616" s="55" t="s">
        <v>1065</v>
      </c>
      <c r="E616" s="319"/>
      <c r="F616" s="294"/>
      <c r="G616" s="282"/>
      <c r="H616" s="32"/>
      <c r="I616" s="32"/>
      <c r="J616" s="32"/>
      <c r="K616" s="32"/>
      <c r="L616" s="32"/>
      <c r="M616" s="32"/>
      <c r="N616" s="32"/>
      <c r="O616" s="32"/>
      <c r="P616" s="32"/>
      <c r="Q616" s="32"/>
      <c r="R616" s="32"/>
    </row>
    <row r="617" spans="2:18">
      <c r="B617" s="4"/>
      <c r="C617" s="4"/>
      <c r="D617" s="4"/>
      <c r="E617" s="297"/>
      <c r="F617" s="298"/>
      <c r="G617" s="282"/>
      <c r="H617" s="32"/>
      <c r="I617" s="32"/>
      <c r="J617" s="32"/>
      <c r="K617" s="32"/>
      <c r="L617" s="32"/>
      <c r="M617" s="32"/>
      <c r="N617" s="32"/>
      <c r="O617" s="32"/>
      <c r="P617" s="44"/>
      <c r="Q617" s="44"/>
      <c r="R617" s="44"/>
    </row>
    <row r="618" spans="2:18">
      <c r="B618" s="430" t="s">
        <v>163</v>
      </c>
      <c r="C618" s="430"/>
      <c r="D618" s="430"/>
      <c r="E618" s="430"/>
      <c r="F618" s="430"/>
      <c r="G618" s="430"/>
      <c r="H618" s="430"/>
      <c r="I618" s="430"/>
      <c r="J618" s="430"/>
      <c r="K618" s="430"/>
      <c r="L618" s="32"/>
      <c r="M618" s="32"/>
      <c r="N618" s="32"/>
      <c r="O618" s="32"/>
      <c r="P618" s="32"/>
      <c r="Q618" s="32"/>
      <c r="R618" s="32"/>
    </row>
    <row r="619" spans="2:18" ht="30" customHeight="1">
      <c r="B619" s="17" t="s">
        <v>164</v>
      </c>
      <c r="C619" s="446" t="s">
        <v>225</v>
      </c>
      <c r="D619" s="446"/>
      <c r="E619" s="446"/>
      <c r="F619" s="446"/>
      <c r="G619" s="446"/>
      <c r="H619" s="446"/>
      <c r="I619" s="446"/>
      <c r="J619" s="446"/>
      <c r="K619" s="446"/>
      <c r="O619" s="32"/>
      <c r="P619" s="32"/>
      <c r="Q619" s="32"/>
      <c r="R619" s="32"/>
    </row>
    <row r="620" spans="2:18">
      <c r="B620" s="17"/>
      <c r="C620" s="54" t="s">
        <v>165</v>
      </c>
      <c r="D620" s="415" t="s">
        <v>166</v>
      </c>
      <c r="E620" s="415"/>
      <c r="F620" s="415"/>
      <c r="G620" s="320" t="s">
        <v>167</v>
      </c>
      <c r="H620" s="54"/>
      <c r="I620" s="54"/>
      <c r="J620" s="54"/>
      <c r="K620" s="54"/>
      <c r="O620" s="32"/>
      <c r="P620" s="32"/>
      <c r="Q620" s="32"/>
      <c r="R620" s="32"/>
    </row>
    <row r="621" spans="2:18">
      <c r="B621" s="445"/>
      <c r="C621" s="445"/>
      <c r="D621" s="14" t="s">
        <v>168</v>
      </c>
      <c r="E621" s="320" t="s">
        <v>169</v>
      </c>
      <c r="F621" s="320" t="s">
        <v>170</v>
      </c>
      <c r="G621" s="320" t="s">
        <v>171</v>
      </c>
      <c r="H621" s="14" t="s">
        <v>172</v>
      </c>
      <c r="I621" s="14" t="s">
        <v>173</v>
      </c>
      <c r="J621" s="14" t="s">
        <v>174</v>
      </c>
      <c r="K621" s="14" t="s">
        <v>175</v>
      </c>
      <c r="O621" s="32"/>
      <c r="P621" s="32"/>
      <c r="Q621" s="32"/>
      <c r="R621" s="32"/>
    </row>
    <row r="622" spans="2:18">
      <c r="B622" s="445"/>
      <c r="C622" s="445"/>
      <c r="D622" s="15"/>
      <c r="E622" s="254"/>
      <c r="F622" s="254"/>
      <c r="G622" s="254"/>
      <c r="H622" s="15"/>
      <c r="I622" s="15"/>
      <c r="J622" s="15"/>
      <c r="K622" s="15"/>
      <c r="O622" s="32"/>
      <c r="P622" s="32"/>
      <c r="Q622" s="32"/>
      <c r="R622" s="32"/>
    </row>
    <row r="623" spans="2:18">
      <c r="B623" s="4" t="s">
        <v>1066</v>
      </c>
      <c r="C623" s="4"/>
      <c r="D623" s="4"/>
      <c r="E623" s="297"/>
      <c r="F623" s="298"/>
      <c r="G623" s="298"/>
      <c r="H623" s="5"/>
      <c r="I623" s="5"/>
      <c r="J623" s="42"/>
      <c r="K623" s="42"/>
      <c r="L623" s="42"/>
      <c r="M623" s="42"/>
      <c r="N623" s="42"/>
      <c r="O623" s="44"/>
      <c r="P623" s="44"/>
      <c r="Q623" s="44"/>
      <c r="R623" s="44"/>
    </row>
    <row r="624" spans="2:18" ht="30.75" customHeight="1">
      <c r="B624" s="430" t="s">
        <v>176</v>
      </c>
      <c r="C624" s="430"/>
      <c r="D624" s="430"/>
      <c r="E624" s="321"/>
      <c r="F624" s="321"/>
      <c r="G624" s="321"/>
      <c r="H624" s="50"/>
      <c r="I624" s="50"/>
      <c r="J624" s="50"/>
      <c r="K624" s="50"/>
      <c r="L624" s="50"/>
      <c r="M624" s="50"/>
      <c r="N624" s="50"/>
      <c r="O624" s="50"/>
      <c r="P624" s="32"/>
      <c r="Q624" s="32"/>
      <c r="R624" s="32"/>
    </row>
    <row r="625" spans="2:18" ht="42" customHeight="1">
      <c r="B625" s="53" t="s">
        <v>177</v>
      </c>
      <c r="C625" s="53" t="s">
        <v>178</v>
      </c>
      <c r="D625" s="53" t="s">
        <v>179</v>
      </c>
      <c r="E625" s="321"/>
      <c r="F625" s="321"/>
      <c r="G625" s="321"/>
      <c r="H625" s="50"/>
      <c r="I625" s="50"/>
      <c r="J625" s="50"/>
      <c r="K625" s="50"/>
      <c r="L625" s="50"/>
      <c r="M625" s="50"/>
      <c r="N625" s="50"/>
      <c r="O625" s="50"/>
      <c r="P625" s="32"/>
      <c r="Q625" s="32"/>
      <c r="R625" s="32"/>
    </row>
    <row r="626" spans="2:18">
      <c r="B626" s="202"/>
      <c r="C626" s="202" t="s">
        <v>221</v>
      </c>
      <c r="D626" s="202"/>
      <c r="E626" s="321"/>
      <c r="F626" s="321"/>
      <c r="G626" s="321"/>
      <c r="H626" s="50"/>
      <c r="I626" s="50"/>
      <c r="J626" s="50"/>
      <c r="K626" s="50"/>
      <c r="L626" s="50"/>
      <c r="M626" s="50"/>
      <c r="N626" s="50"/>
      <c r="O626" s="50"/>
      <c r="P626" s="49"/>
      <c r="Q626" s="49"/>
      <c r="R626" s="49"/>
    </row>
    <row r="627" spans="2:18" ht="54">
      <c r="B627" s="202" t="s">
        <v>1067</v>
      </c>
      <c r="C627" s="202" t="s">
        <v>968</v>
      </c>
      <c r="D627" s="202" t="s">
        <v>1083</v>
      </c>
      <c r="E627" s="321"/>
      <c r="F627" s="321"/>
      <c r="G627" s="321"/>
      <c r="H627" s="50"/>
      <c r="I627" s="50"/>
      <c r="J627" s="50"/>
      <c r="K627" s="50"/>
      <c r="L627" s="50"/>
      <c r="M627" s="50"/>
      <c r="N627" s="50"/>
      <c r="O627" s="50"/>
      <c r="P627" s="49"/>
      <c r="Q627" s="49"/>
      <c r="R627" s="49"/>
    </row>
    <row r="628" spans="2:18" ht="45">
      <c r="B628" s="202" t="s">
        <v>1068</v>
      </c>
      <c r="C628" s="202" t="s">
        <v>968</v>
      </c>
      <c r="D628" s="202" t="s">
        <v>1083</v>
      </c>
      <c r="E628" s="321"/>
      <c r="F628" s="321"/>
      <c r="G628" s="321"/>
      <c r="H628" s="50"/>
      <c r="I628" s="50"/>
      <c r="J628" s="50"/>
      <c r="K628" s="50"/>
      <c r="L628" s="50"/>
      <c r="M628" s="50"/>
      <c r="N628" s="50"/>
      <c r="O628" s="50"/>
      <c r="P628" s="49"/>
      <c r="Q628" s="49"/>
      <c r="R628" s="49"/>
    </row>
    <row r="629" spans="2:18" ht="81">
      <c r="B629" s="202" t="s">
        <v>1069</v>
      </c>
      <c r="C629" s="202" t="s">
        <v>968</v>
      </c>
      <c r="D629" s="202" t="s">
        <v>1083</v>
      </c>
      <c r="E629" s="321"/>
      <c r="F629" s="321"/>
      <c r="G629" s="321"/>
      <c r="H629" s="50"/>
      <c r="I629" s="50"/>
      <c r="J629" s="50"/>
      <c r="K629" s="50"/>
      <c r="L629" s="50"/>
      <c r="M629" s="50"/>
      <c r="N629" s="50"/>
      <c r="O629" s="50"/>
      <c r="P629" s="49"/>
      <c r="Q629" s="49"/>
      <c r="R629" s="49"/>
    </row>
    <row r="630" spans="2:18" ht="63">
      <c r="B630" s="202" t="s">
        <v>1070</v>
      </c>
      <c r="C630" s="202" t="s">
        <v>968</v>
      </c>
      <c r="D630" s="202" t="s">
        <v>1083</v>
      </c>
      <c r="E630" s="321"/>
      <c r="F630" s="321"/>
      <c r="G630" s="321"/>
      <c r="H630" s="50"/>
      <c r="I630" s="50"/>
      <c r="J630" s="50"/>
      <c r="K630" s="50"/>
      <c r="L630" s="50"/>
      <c r="M630" s="50"/>
      <c r="N630" s="50"/>
      <c r="O630" s="50"/>
      <c r="P630" s="49"/>
      <c r="Q630" s="49"/>
      <c r="R630" s="49"/>
    </row>
    <row r="631" spans="2:18" ht="45">
      <c r="B631" s="202" t="s">
        <v>1071</v>
      </c>
      <c r="C631" s="202" t="s">
        <v>968</v>
      </c>
      <c r="D631" s="202" t="s">
        <v>1083</v>
      </c>
      <c r="E631" s="321"/>
      <c r="F631" s="321"/>
      <c r="G631" s="321"/>
      <c r="H631" s="50"/>
      <c r="I631" s="50"/>
      <c r="J631" s="50"/>
      <c r="K631" s="50"/>
      <c r="L631" s="50"/>
      <c r="M631" s="50"/>
      <c r="N631" s="50"/>
      <c r="O631" s="50"/>
      <c r="P631" s="49"/>
      <c r="Q631" s="49"/>
      <c r="R631" s="49"/>
    </row>
    <row r="632" spans="2:18" ht="63">
      <c r="B632" s="202" t="s">
        <v>1072</v>
      </c>
      <c r="C632" s="202" t="s">
        <v>968</v>
      </c>
      <c r="D632" s="202" t="s">
        <v>1083</v>
      </c>
      <c r="E632" s="321"/>
      <c r="F632" s="321"/>
      <c r="G632" s="321"/>
      <c r="H632" s="50"/>
      <c r="I632" s="50"/>
      <c r="J632" s="50"/>
      <c r="K632" s="50"/>
      <c r="L632" s="50"/>
      <c r="M632" s="50"/>
      <c r="N632" s="50"/>
      <c r="O632" s="50"/>
      <c r="P632" s="49"/>
      <c r="Q632" s="49"/>
      <c r="R632" s="49"/>
    </row>
    <row r="633" spans="2:18" ht="72">
      <c r="B633" s="202" t="s">
        <v>1073</v>
      </c>
      <c r="C633" s="202" t="s">
        <v>968</v>
      </c>
      <c r="D633" s="202" t="s">
        <v>1083</v>
      </c>
      <c r="E633" s="321"/>
      <c r="F633" s="321"/>
      <c r="G633" s="321"/>
      <c r="H633" s="50"/>
      <c r="I633" s="50"/>
      <c r="J633" s="50"/>
      <c r="K633" s="50"/>
      <c r="L633" s="50"/>
      <c r="M633" s="50"/>
      <c r="N633" s="50"/>
      <c r="O633" s="50"/>
      <c r="P633" s="49"/>
      <c r="Q633" s="49"/>
      <c r="R633" s="49"/>
    </row>
    <row r="634" spans="2:18" ht="45">
      <c r="B634" s="202" t="s">
        <v>1074</v>
      </c>
      <c r="C634" s="202" t="s">
        <v>968</v>
      </c>
      <c r="D634" s="202" t="s">
        <v>1083</v>
      </c>
      <c r="E634" s="321"/>
      <c r="F634" s="321"/>
      <c r="G634" s="321"/>
      <c r="H634" s="50"/>
      <c r="I634" s="50"/>
      <c r="J634" s="50"/>
      <c r="K634" s="50"/>
      <c r="L634" s="50"/>
      <c r="M634" s="50"/>
      <c r="N634" s="50"/>
      <c r="O634" s="50"/>
      <c r="P634" s="49"/>
      <c r="Q634" s="49"/>
      <c r="R634" s="49"/>
    </row>
    <row r="635" spans="2:18" ht="27">
      <c r="B635" s="202" t="s">
        <v>1075</v>
      </c>
      <c r="C635" s="202" t="s">
        <v>968</v>
      </c>
      <c r="D635" s="202" t="s">
        <v>1083</v>
      </c>
      <c r="E635" s="321"/>
      <c r="F635" s="321"/>
      <c r="G635" s="321"/>
      <c r="H635" s="50"/>
      <c r="I635" s="50"/>
      <c r="J635" s="50"/>
      <c r="K635" s="50"/>
      <c r="L635" s="50"/>
      <c r="M635" s="50"/>
      <c r="N635" s="50"/>
      <c r="O635" s="50"/>
      <c r="P635" s="49"/>
      <c r="Q635" s="49"/>
      <c r="R635" s="49"/>
    </row>
    <row r="636" spans="2:18" ht="72">
      <c r="B636" s="202" t="s">
        <v>1076</v>
      </c>
      <c r="C636" s="202" t="s">
        <v>968</v>
      </c>
      <c r="D636" s="202" t="s">
        <v>1083</v>
      </c>
      <c r="E636" s="321"/>
      <c r="F636" s="321"/>
      <c r="G636" s="321"/>
      <c r="H636" s="50"/>
      <c r="I636" s="50"/>
      <c r="J636" s="50"/>
      <c r="K636" s="50"/>
      <c r="L636" s="50"/>
      <c r="M636" s="50"/>
      <c r="N636" s="50"/>
      <c r="O636" s="50"/>
      <c r="P636" s="49"/>
      <c r="Q636" s="49"/>
      <c r="R636" s="49"/>
    </row>
    <row r="637" spans="2:18" ht="45">
      <c r="B637" s="202" t="s">
        <v>1077</v>
      </c>
      <c r="C637" s="202" t="s">
        <v>968</v>
      </c>
      <c r="D637" s="202" t="s">
        <v>1083</v>
      </c>
      <c r="E637" s="321"/>
      <c r="F637" s="321"/>
      <c r="G637" s="321"/>
      <c r="H637" s="50"/>
      <c r="I637" s="50"/>
      <c r="J637" s="50"/>
      <c r="K637" s="50"/>
      <c r="L637" s="50"/>
      <c r="M637" s="50"/>
      <c r="N637" s="50"/>
      <c r="O637" s="50"/>
      <c r="P637" s="49"/>
      <c r="Q637" s="49"/>
      <c r="R637" s="49"/>
    </row>
    <row r="638" spans="2:18" ht="63">
      <c r="B638" s="202" t="s">
        <v>1078</v>
      </c>
      <c r="C638" s="202" t="s">
        <v>968</v>
      </c>
      <c r="D638" s="202" t="s">
        <v>1083</v>
      </c>
      <c r="E638" s="321"/>
      <c r="F638" s="321"/>
      <c r="G638" s="321"/>
      <c r="H638" s="50"/>
      <c r="I638" s="50"/>
      <c r="J638" s="50"/>
      <c r="K638" s="50"/>
      <c r="L638" s="50"/>
      <c r="M638" s="50"/>
      <c r="N638" s="50"/>
      <c r="O638" s="50"/>
      <c r="P638" s="49"/>
      <c r="Q638" s="49"/>
      <c r="R638" s="49"/>
    </row>
    <row r="639" spans="2:18" ht="45">
      <c r="B639" s="328" t="s">
        <v>1079</v>
      </c>
      <c r="C639" s="202" t="s">
        <v>968</v>
      </c>
      <c r="D639" s="202" t="s">
        <v>1083</v>
      </c>
      <c r="E639" s="297"/>
      <c r="F639" s="298"/>
      <c r="G639" s="298"/>
      <c r="H639" s="5"/>
      <c r="I639" s="5"/>
      <c r="J639" s="42"/>
      <c r="K639" s="42"/>
      <c r="L639" s="42"/>
      <c r="M639" s="42"/>
      <c r="N639" s="42"/>
      <c r="O639" s="44"/>
      <c r="P639" s="44"/>
      <c r="Q639" s="44"/>
      <c r="R639" s="44"/>
    </row>
    <row r="640" spans="2:18" ht="45">
      <c r="B640" s="328" t="s">
        <v>1080</v>
      </c>
      <c r="C640" s="202" t="s">
        <v>968</v>
      </c>
      <c r="D640" s="202" t="s">
        <v>1083</v>
      </c>
      <c r="E640" s="297"/>
      <c r="F640" s="298"/>
      <c r="G640" s="298"/>
      <c r="H640" s="5"/>
      <c r="I640" s="5"/>
      <c r="J640" s="42"/>
      <c r="K640" s="42"/>
      <c r="L640" s="42"/>
      <c r="M640" s="42"/>
      <c r="N640" s="42"/>
      <c r="O640" s="44"/>
      <c r="P640" s="44"/>
      <c r="Q640" s="44"/>
      <c r="R640" s="44"/>
    </row>
    <row r="641" spans="2:18" ht="54">
      <c r="B641" s="328" t="s">
        <v>1081</v>
      </c>
      <c r="C641" s="202" t="s">
        <v>968</v>
      </c>
      <c r="D641" s="202" t="s">
        <v>1083</v>
      </c>
      <c r="E641" s="297"/>
      <c r="F641" s="298"/>
      <c r="G641" s="298"/>
      <c r="H641" s="5"/>
      <c r="I641" s="5"/>
      <c r="J641" s="42"/>
      <c r="K641" s="42"/>
      <c r="L641" s="42"/>
      <c r="M641" s="42"/>
      <c r="N641" s="42"/>
      <c r="O641" s="44"/>
      <c r="P641" s="44"/>
      <c r="Q641" s="44"/>
      <c r="R641" s="44"/>
    </row>
    <row r="642" spans="2:18" ht="27">
      <c r="B642" s="328" t="s">
        <v>1082</v>
      </c>
      <c r="C642" s="202" t="s">
        <v>968</v>
      </c>
      <c r="D642" s="202" t="s">
        <v>1083</v>
      </c>
      <c r="E642" s="297"/>
      <c r="F642" s="298"/>
      <c r="G642" s="298"/>
      <c r="H642" s="5"/>
      <c r="I642" s="5"/>
      <c r="J642" s="42"/>
      <c r="K642" s="42"/>
      <c r="L642" s="42"/>
      <c r="M642" s="42"/>
      <c r="N642" s="42"/>
      <c r="O642" s="44"/>
      <c r="P642" s="44"/>
      <c r="Q642" s="44"/>
      <c r="R642" s="44"/>
    </row>
    <row r="643" spans="2:18">
      <c r="B643" s="4"/>
      <c r="C643" s="4"/>
      <c r="D643" s="4"/>
      <c r="E643" s="297"/>
      <c r="F643" s="298"/>
      <c r="G643" s="298"/>
      <c r="H643" s="5"/>
      <c r="I643" s="5"/>
      <c r="J643" s="42"/>
      <c r="K643" s="42"/>
      <c r="L643" s="42"/>
      <c r="M643" s="42"/>
      <c r="N643" s="42"/>
      <c r="O643" s="44"/>
      <c r="P643" s="44"/>
      <c r="Q643" s="44"/>
      <c r="R643" s="44"/>
    </row>
    <row r="644" spans="2:18">
      <c r="B644" s="4"/>
      <c r="C644" s="4"/>
      <c r="D644" s="4"/>
      <c r="E644" s="297"/>
      <c r="F644" s="298"/>
      <c r="G644" s="298"/>
      <c r="H644" s="5"/>
      <c r="I644" s="5"/>
      <c r="J644" s="42"/>
      <c r="K644" s="42"/>
      <c r="L644" s="42"/>
      <c r="M644" s="42"/>
      <c r="N644" s="42"/>
      <c r="O644" s="44"/>
      <c r="P644" s="44"/>
      <c r="Q644" s="44"/>
      <c r="R644" s="44"/>
    </row>
    <row r="645" spans="2:18" ht="25.5" customHeight="1">
      <c r="B645" s="430" t="s">
        <v>180</v>
      </c>
      <c r="C645" s="430"/>
      <c r="D645" s="430"/>
      <c r="E645" s="430"/>
      <c r="F645" s="296"/>
      <c r="G645" s="296"/>
      <c r="H645" s="16"/>
      <c r="I645" s="16"/>
      <c r="J645" s="16"/>
      <c r="K645" s="16"/>
      <c r="L645" s="16"/>
      <c r="M645" s="16"/>
      <c r="N645" s="16"/>
      <c r="O645" s="32"/>
      <c r="P645" s="32"/>
      <c r="Q645" s="32"/>
      <c r="R645" s="32"/>
    </row>
    <row r="646" spans="2:18" ht="45" customHeight="1">
      <c r="B646" s="57" t="s">
        <v>181</v>
      </c>
      <c r="C646" s="57" t="s">
        <v>182</v>
      </c>
      <c r="D646" s="57" t="s">
        <v>183</v>
      </c>
      <c r="E646" s="65" t="s">
        <v>184</v>
      </c>
      <c r="F646" s="321"/>
      <c r="G646" s="321"/>
      <c r="H646" s="50"/>
      <c r="I646" s="50"/>
      <c r="J646" s="50"/>
      <c r="K646" s="50"/>
      <c r="L646" s="50"/>
      <c r="M646" s="50"/>
      <c r="N646" s="50"/>
      <c r="O646" s="50"/>
      <c r="P646" s="50"/>
      <c r="Q646" s="50"/>
      <c r="R646" s="50"/>
    </row>
    <row r="647" spans="2:18" ht="38.25">
      <c r="B647" s="363" t="s">
        <v>1098</v>
      </c>
      <c r="C647" s="363" t="s">
        <v>1082</v>
      </c>
      <c r="D647" s="202">
        <v>25</v>
      </c>
      <c r="E647" s="322" t="s">
        <v>1037</v>
      </c>
      <c r="F647" s="321"/>
      <c r="G647" s="321"/>
      <c r="H647" s="50"/>
      <c r="I647" s="50"/>
      <c r="J647" s="50"/>
      <c r="K647" s="50"/>
      <c r="L647" s="50"/>
      <c r="M647" s="50"/>
      <c r="N647" s="50"/>
      <c r="O647" s="50"/>
      <c r="P647" s="50"/>
      <c r="Q647" s="51"/>
      <c r="R647" s="51"/>
    </row>
    <row r="648" spans="2:18" ht="38.25">
      <c r="B648" s="363" t="s">
        <v>1098</v>
      </c>
      <c r="C648" s="363" t="s">
        <v>1082</v>
      </c>
      <c r="D648" s="202">
        <v>25</v>
      </c>
      <c r="E648" s="322" t="s">
        <v>1037</v>
      </c>
      <c r="F648" s="321"/>
      <c r="G648" s="321"/>
      <c r="H648" s="50"/>
      <c r="I648" s="50"/>
      <c r="J648" s="50"/>
      <c r="K648" s="50"/>
      <c r="L648" s="50"/>
      <c r="M648" s="50"/>
      <c r="N648" s="50"/>
      <c r="O648" s="50"/>
      <c r="P648" s="50"/>
      <c r="Q648" s="51"/>
      <c r="R648" s="51"/>
    </row>
    <row r="649" spans="2:18" ht="33">
      <c r="B649" s="364" t="s">
        <v>1099</v>
      </c>
      <c r="C649" s="363" t="s">
        <v>1084</v>
      </c>
      <c r="D649" s="202">
        <v>100</v>
      </c>
      <c r="E649" s="322" t="s">
        <v>1113</v>
      </c>
      <c r="F649" s="321"/>
      <c r="G649" s="321"/>
      <c r="H649" s="50"/>
      <c r="I649" s="50"/>
      <c r="J649" s="50"/>
      <c r="K649" s="50"/>
      <c r="L649" s="50"/>
      <c r="M649" s="50"/>
      <c r="N649" s="50"/>
      <c r="O649" s="50"/>
      <c r="P649" s="50"/>
      <c r="Q649" s="51"/>
      <c r="R649" s="51"/>
    </row>
    <row r="650" spans="2:18" ht="33">
      <c r="B650" s="364" t="s">
        <v>1100</v>
      </c>
      <c r="C650" s="363" t="s">
        <v>1084</v>
      </c>
      <c r="D650" s="202">
        <v>100</v>
      </c>
      <c r="E650" s="322" t="s">
        <v>1113</v>
      </c>
      <c r="F650" s="321"/>
      <c r="G650" s="321"/>
      <c r="H650" s="50"/>
      <c r="I650" s="50"/>
      <c r="J650" s="50"/>
      <c r="K650" s="50"/>
      <c r="L650" s="50"/>
      <c r="M650" s="50"/>
      <c r="N650" s="50"/>
      <c r="O650" s="50"/>
      <c r="P650" s="50"/>
      <c r="Q650" s="51"/>
      <c r="R650" s="51"/>
    </row>
    <row r="651" spans="2:18" ht="38.25">
      <c r="B651" s="364" t="s">
        <v>1101</v>
      </c>
      <c r="C651" s="363" t="s">
        <v>1085</v>
      </c>
      <c r="D651" s="202">
        <v>100</v>
      </c>
      <c r="E651" s="322" t="s">
        <v>1114</v>
      </c>
      <c r="F651" s="321"/>
      <c r="G651" s="321"/>
      <c r="H651" s="50"/>
      <c r="I651" s="50"/>
      <c r="J651" s="50"/>
      <c r="K651" s="50"/>
      <c r="L651" s="50"/>
      <c r="M651" s="50"/>
      <c r="N651" s="50"/>
      <c r="O651" s="50"/>
      <c r="P651" s="50"/>
      <c r="Q651" s="51"/>
      <c r="R651" s="51"/>
    </row>
    <row r="652" spans="2:18" ht="71.25">
      <c r="B652" s="365" t="s">
        <v>1102</v>
      </c>
      <c r="C652" s="363" t="s">
        <v>1086</v>
      </c>
      <c r="D652" s="202">
        <v>0</v>
      </c>
      <c r="E652" s="322"/>
      <c r="F652" s="321"/>
      <c r="G652" s="321"/>
      <c r="H652" s="50"/>
      <c r="I652" s="50"/>
      <c r="J652" s="50"/>
      <c r="K652" s="50"/>
      <c r="L652" s="50"/>
      <c r="M652" s="50"/>
      <c r="N652" s="50"/>
      <c r="O652" s="50"/>
      <c r="P652" s="50"/>
      <c r="Q652" s="51"/>
      <c r="R652" s="51"/>
    </row>
    <row r="653" spans="2:18" ht="85.5">
      <c r="B653" s="365" t="s">
        <v>1103</v>
      </c>
      <c r="C653" s="363" t="s">
        <v>1087</v>
      </c>
      <c r="D653" s="202">
        <v>100</v>
      </c>
      <c r="E653" s="322" t="s">
        <v>1115</v>
      </c>
      <c r="F653" s="321"/>
      <c r="G653" s="321"/>
      <c r="H653" s="50"/>
      <c r="I653" s="50"/>
      <c r="J653" s="50"/>
      <c r="K653" s="50"/>
      <c r="L653" s="50"/>
      <c r="M653" s="50"/>
      <c r="N653" s="50"/>
      <c r="O653" s="50"/>
      <c r="P653" s="50"/>
      <c r="Q653" s="51"/>
      <c r="R653" s="51"/>
    </row>
    <row r="654" spans="2:18" ht="38.25">
      <c r="B654" s="366" t="s">
        <v>1104</v>
      </c>
      <c r="C654" s="363" t="s">
        <v>1088</v>
      </c>
      <c r="D654" s="202">
        <v>75</v>
      </c>
      <c r="E654" s="322" t="s">
        <v>1116</v>
      </c>
      <c r="F654" s="321"/>
      <c r="G654" s="321"/>
      <c r="H654" s="50"/>
      <c r="I654" s="50"/>
      <c r="J654" s="50"/>
      <c r="K654" s="50"/>
      <c r="L654" s="50"/>
      <c r="M654" s="50"/>
      <c r="N654" s="50"/>
      <c r="O654" s="50"/>
      <c r="P654" s="50"/>
      <c r="Q654" s="51"/>
      <c r="R654" s="51"/>
    </row>
    <row r="655" spans="2:18" ht="42.75">
      <c r="B655" s="365" t="s">
        <v>1105</v>
      </c>
      <c r="C655" s="363" t="s">
        <v>1089</v>
      </c>
      <c r="D655" s="202">
        <v>100</v>
      </c>
      <c r="E655" s="202" t="s">
        <v>1117</v>
      </c>
      <c r="F655" s="321"/>
      <c r="G655" s="321"/>
      <c r="H655" s="50"/>
      <c r="I655" s="50"/>
      <c r="J655" s="50"/>
      <c r="K655" s="50"/>
      <c r="L655" s="50"/>
      <c r="M655" s="50"/>
      <c r="N655" s="50"/>
      <c r="O655" s="50"/>
      <c r="P655" s="50"/>
      <c r="Q655" s="51"/>
      <c r="R655" s="51"/>
    </row>
    <row r="656" spans="2:18" ht="25.5">
      <c r="B656" s="363" t="s">
        <v>1090</v>
      </c>
      <c r="C656" s="363" t="s">
        <v>1090</v>
      </c>
      <c r="D656" s="202">
        <v>25</v>
      </c>
      <c r="E656" s="322" t="s">
        <v>1118</v>
      </c>
      <c r="F656" s="321"/>
      <c r="G656" s="321"/>
      <c r="H656" s="50"/>
      <c r="I656" s="50"/>
      <c r="J656" s="50"/>
      <c r="K656" s="50"/>
      <c r="L656" s="50"/>
      <c r="M656" s="50"/>
      <c r="N656" s="50"/>
      <c r="O656" s="50"/>
      <c r="P656" s="50"/>
      <c r="Q656" s="51"/>
      <c r="R656" s="51"/>
    </row>
    <row r="657" spans="2:18" ht="89.25">
      <c r="B657" s="363" t="s">
        <v>1106</v>
      </c>
      <c r="C657" s="363" t="s">
        <v>1091</v>
      </c>
      <c r="D657" s="202">
        <v>0</v>
      </c>
      <c r="E657" s="322"/>
      <c r="F657" s="321"/>
      <c r="G657" s="321"/>
      <c r="H657" s="50"/>
      <c r="I657" s="50"/>
      <c r="J657" s="50"/>
      <c r="K657" s="50"/>
      <c r="L657" s="50"/>
      <c r="M657" s="50"/>
      <c r="N657" s="50"/>
      <c r="O657" s="50"/>
      <c r="P657" s="50"/>
      <c r="Q657" s="51"/>
      <c r="R657" s="51"/>
    </row>
    <row r="658" spans="2:18" ht="63.75">
      <c r="B658" s="363" t="s">
        <v>1107</v>
      </c>
      <c r="C658" s="363" t="s">
        <v>1092</v>
      </c>
      <c r="D658" s="202">
        <v>100</v>
      </c>
      <c r="E658" s="322" t="s">
        <v>1119</v>
      </c>
      <c r="F658" s="321"/>
      <c r="G658" s="321"/>
      <c r="H658" s="50"/>
      <c r="I658" s="50"/>
      <c r="J658" s="50"/>
      <c r="K658" s="50"/>
      <c r="L658" s="50"/>
      <c r="M658" s="50"/>
      <c r="N658" s="50"/>
      <c r="O658" s="50"/>
      <c r="P658" s="50"/>
      <c r="Q658" s="51"/>
      <c r="R658" s="51"/>
    </row>
    <row r="659" spans="2:18" ht="25.5">
      <c r="B659" s="367" t="s">
        <v>1108</v>
      </c>
      <c r="C659" s="363" t="s">
        <v>1093</v>
      </c>
      <c r="D659" s="202">
        <v>100</v>
      </c>
      <c r="E659" s="322" t="s">
        <v>1120</v>
      </c>
      <c r="F659" s="321"/>
      <c r="G659" s="321"/>
      <c r="H659" s="50"/>
      <c r="I659" s="50"/>
      <c r="J659" s="50"/>
      <c r="K659" s="50"/>
      <c r="L659" s="50"/>
      <c r="M659" s="50"/>
      <c r="N659" s="50"/>
      <c r="O659" s="50"/>
      <c r="P659" s="50"/>
      <c r="Q659" s="51"/>
      <c r="R659" s="51"/>
    </row>
    <row r="660" spans="2:18" ht="38.25">
      <c r="B660" s="367" t="s">
        <v>1109</v>
      </c>
      <c r="C660" s="363" t="s">
        <v>1094</v>
      </c>
      <c r="D660" s="202">
        <v>100</v>
      </c>
      <c r="E660" s="322" t="s">
        <v>1121</v>
      </c>
      <c r="F660" s="321"/>
      <c r="G660" s="321"/>
      <c r="H660" s="50"/>
      <c r="I660" s="50"/>
      <c r="J660" s="50"/>
      <c r="K660" s="50"/>
      <c r="L660" s="50"/>
      <c r="M660" s="50"/>
      <c r="N660" s="50"/>
      <c r="O660" s="50"/>
      <c r="P660" s="50"/>
      <c r="Q660" s="51"/>
      <c r="R660" s="51"/>
    </row>
    <row r="661" spans="2:18" ht="63.75">
      <c r="B661" s="363" t="s">
        <v>1110</v>
      </c>
      <c r="C661" s="363" t="s">
        <v>1095</v>
      </c>
      <c r="D661" s="202">
        <v>0</v>
      </c>
      <c r="E661" s="322"/>
      <c r="F661" s="321"/>
      <c r="G661" s="321"/>
      <c r="H661" s="50"/>
      <c r="I661" s="50"/>
      <c r="J661" s="50"/>
      <c r="K661" s="50"/>
      <c r="L661" s="50"/>
      <c r="M661" s="50"/>
      <c r="N661" s="50"/>
      <c r="O661" s="50"/>
      <c r="P661" s="50"/>
      <c r="Q661" s="51"/>
      <c r="R661" s="51"/>
    </row>
    <row r="662" spans="2:18" ht="51">
      <c r="B662" s="363" t="s">
        <v>1111</v>
      </c>
      <c r="C662" s="363" t="s">
        <v>1096</v>
      </c>
      <c r="D662" s="202">
        <v>100</v>
      </c>
      <c r="E662" s="322" t="s">
        <v>1123</v>
      </c>
      <c r="F662" s="321"/>
      <c r="G662" s="321"/>
      <c r="H662" s="50"/>
      <c r="I662" s="50"/>
      <c r="J662" s="50"/>
      <c r="K662" s="50"/>
      <c r="L662" s="50"/>
      <c r="M662" s="50"/>
      <c r="N662" s="50"/>
      <c r="O662" s="50"/>
      <c r="P662" s="50"/>
      <c r="Q662" s="51"/>
      <c r="R662" s="51"/>
    </row>
    <row r="663" spans="2:18" ht="38.25">
      <c r="B663" s="363" t="s">
        <v>1112</v>
      </c>
      <c r="C663" s="363" t="s">
        <v>1097</v>
      </c>
      <c r="D663" s="202">
        <v>50</v>
      </c>
      <c r="E663" s="322" t="s">
        <v>1122</v>
      </c>
      <c r="F663" s="321"/>
      <c r="G663" s="321"/>
      <c r="H663" s="50"/>
      <c r="I663" s="50"/>
      <c r="J663" s="50"/>
      <c r="K663" s="50"/>
      <c r="L663" s="50"/>
      <c r="M663" s="50"/>
      <c r="N663" s="50"/>
      <c r="O663" s="50"/>
      <c r="P663" s="50"/>
      <c r="Q663" s="51"/>
      <c r="R663" s="51"/>
    </row>
    <row r="664" spans="2:18">
      <c r="B664" s="361"/>
      <c r="C664" s="361"/>
      <c r="D664" s="361"/>
      <c r="E664" s="362"/>
      <c r="F664" s="321"/>
      <c r="G664" s="321"/>
      <c r="H664" s="50"/>
      <c r="I664" s="50"/>
      <c r="J664" s="50"/>
      <c r="K664" s="50"/>
      <c r="L664" s="50"/>
      <c r="M664" s="50"/>
      <c r="N664" s="50"/>
      <c r="O664" s="50"/>
      <c r="P664" s="50"/>
      <c r="Q664" s="51"/>
      <c r="R664" s="51"/>
    </row>
    <row r="665" spans="2:18">
      <c r="B665" s="430" t="s">
        <v>185</v>
      </c>
      <c r="C665" s="430"/>
      <c r="D665" s="430"/>
      <c r="E665" s="430"/>
      <c r="F665" s="430"/>
      <c r="G665" s="430"/>
      <c r="H665" s="430"/>
      <c r="I665" s="430"/>
      <c r="J665" s="430"/>
      <c r="N665" s="32"/>
      <c r="O665" s="32"/>
      <c r="P665" s="32"/>
      <c r="Q665" s="32"/>
      <c r="R665" s="32"/>
    </row>
    <row r="666" spans="2:18" ht="27">
      <c r="B666" s="66" t="s">
        <v>186</v>
      </c>
      <c r="C666" s="66" t="s">
        <v>187</v>
      </c>
      <c r="D666" s="66" t="s">
        <v>188</v>
      </c>
      <c r="E666" s="323" t="s">
        <v>189</v>
      </c>
      <c r="F666" s="323" t="s">
        <v>190</v>
      </c>
      <c r="G666" s="323" t="s">
        <v>116</v>
      </c>
      <c r="H666" s="56" t="s">
        <v>191</v>
      </c>
      <c r="I666" s="66" t="s">
        <v>192</v>
      </c>
      <c r="J666" s="66" t="s">
        <v>193</v>
      </c>
      <c r="O666" s="32"/>
      <c r="P666" s="32"/>
      <c r="Q666" s="32"/>
      <c r="R666" s="32"/>
    </row>
    <row r="667" spans="2:18" ht="27" customHeight="1">
      <c r="B667" s="2" t="s">
        <v>194</v>
      </c>
      <c r="C667" s="369">
        <v>1</v>
      </c>
      <c r="D667" s="370">
        <v>1</v>
      </c>
      <c r="E667" s="371">
        <v>100</v>
      </c>
      <c r="F667" s="371">
        <v>0</v>
      </c>
      <c r="G667" s="371" t="s">
        <v>1128</v>
      </c>
      <c r="H667" s="369" t="s">
        <v>1129</v>
      </c>
      <c r="I667" s="369">
        <v>1100</v>
      </c>
      <c r="J667" s="369">
        <v>180</v>
      </c>
      <c r="K667" s="372"/>
      <c r="L667" s="372"/>
      <c r="O667" s="32"/>
      <c r="P667" s="32"/>
      <c r="Q667" s="32"/>
      <c r="R667" s="32"/>
    </row>
    <row r="668" spans="2:18" ht="77.25">
      <c r="B668" s="2" t="s">
        <v>194</v>
      </c>
      <c r="C668" s="369">
        <v>1</v>
      </c>
      <c r="D668" s="370">
        <v>1</v>
      </c>
      <c r="E668" s="371">
        <v>100</v>
      </c>
      <c r="F668" s="371">
        <v>0</v>
      </c>
      <c r="G668" s="371" t="s">
        <v>1130</v>
      </c>
      <c r="H668" s="369" t="s">
        <v>1132</v>
      </c>
      <c r="I668" s="369">
        <v>650</v>
      </c>
      <c r="J668" s="369">
        <v>90</v>
      </c>
      <c r="K668" s="372"/>
      <c r="L668" s="372"/>
      <c r="O668" s="32"/>
      <c r="P668" s="32"/>
      <c r="Q668" s="32"/>
      <c r="R668" s="32"/>
    </row>
    <row r="669" spans="2:18" ht="64.5">
      <c r="B669" s="2" t="s">
        <v>194</v>
      </c>
      <c r="C669" s="369">
        <v>1</v>
      </c>
      <c r="D669" s="370">
        <v>1</v>
      </c>
      <c r="E669" s="371">
        <v>100</v>
      </c>
      <c r="F669" s="371">
        <v>0</v>
      </c>
      <c r="G669" s="371" t="s">
        <v>1131</v>
      </c>
      <c r="H669" s="369" t="s">
        <v>1133</v>
      </c>
      <c r="I669" s="369">
        <v>650</v>
      </c>
      <c r="J669" s="369">
        <v>90</v>
      </c>
      <c r="K669" s="372"/>
      <c r="L669" s="372"/>
      <c r="O669" s="32"/>
      <c r="P669" s="32"/>
      <c r="Q669" s="32"/>
      <c r="R669" s="32"/>
    </row>
    <row r="670" spans="2:18">
      <c r="B670" s="2" t="s">
        <v>195</v>
      </c>
      <c r="C670" s="2"/>
      <c r="D670" s="18"/>
      <c r="E670" s="275"/>
      <c r="F670" s="275"/>
      <c r="G670" s="275"/>
      <c r="H670" s="2"/>
      <c r="I670" s="2"/>
      <c r="J670" s="2"/>
      <c r="O670" s="32"/>
      <c r="P670" s="32"/>
      <c r="Q670" s="32"/>
      <c r="R670" s="32"/>
    </row>
    <row r="671" spans="2:18">
      <c r="B671" s="2" t="s">
        <v>196</v>
      </c>
      <c r="C671" s="2"/>
      <c r="D671" s="18"/>
      <c r="E671" s="275"/>
      <c r="F671" s="275"/>
      <c r="G671" s="275"/>
      <c r="H671" s="2"/>
      <c r="I671" s="2"/>
      <c r="J671" s="2"/>
      <c r="O671" s="32"/>
      <c r="P671" s="32"/>
      <c r="Q671" s="32"/>
      <c r="R671" s="32"/>
    </row>
    <row r="672" spans="2:18">
      <c r="B672" s="2" t="s">
        <v>197</v>
      </c>
      <c r="C672" s="2"/>
      <c r="D672" s="18"/>
      <c r="E672" s="275"/>
      <c r="F672" s="275"/>
      <c r="G672" s="275"/>
      <c r="H672" s="2"/>
      <c r="I672" s="2"/>
      <c r="J672" s="2"/>
      <c r="O672" s="32"/>
      <c r="P672" s="32"/>
      <c r="Q672" s="32"/>
      <c r="R672" s="32"/>
    </row>
    <row r="673" spans="2:18">
      <c r="B673" s="19"/>
      <c r="C673" s="19"/>
      <c r="D673" s="19"/>
      <c r="E673" s="19"/>
      <c r="F673" s="19"/>
      <c r="G673" s="296"/>
      <c r="H673" s="44"/>
      <c r="I673" s="44"/>
      <c r="J673" s="44"/>
      <c r="N673" s="41"/>
      <c r="O673" s="32"/>
      <c r="P673" s="32"/>
      <c r="Q673" s="32"/>
      <c r="R673" s="32"/>
    </row>
    <row r="674" spans="2:18" ht="25.5" customHeight="1">
      <c r="B674" s="430" t="s">
        <v>198</v>
      </c>
      <c r="C674" s="430"/>
      <c r="D674" s="430"/>
      <c r="E674" s="282"/>
      <c r="F674" s="282"/>
      <c r="G674" s="282"/>
      <c r="H674" s="32"/>
      <c r="I674" s="32"/>
      <c r="J674" s="32"/>
      <c r="K674" s="32"/>
      <c r="L674" s="32"/>
      <c r="M674" s="32"/>
      <c r="N674" s="32"/>
      <c r="O674" s="32"/>
      <c r="P674" s="32"/>
      <c r="Q674" s="32"/>
      <c r="R674" s="32"/>
    </row>
    <row r="675" spans="2:18" ht="30" customHeight="1">
      <c r="B675" s="54" t="s">
        <v>199</v>
      </c>
      <c r="C675" s="54" t="s">
        <v>97</v>
      </c>
      <c r="D675" s="54" t="s">
        <v>54</v>
      </c>
      <c r="P675" s="32"/>
      <c r="Q675" s="32"/>
      <c r="R675" s="32"/>
    </row>
    <row r="676" spans="2:18" ht="30.75" customHeight="1">
      <c r="B676" s="200" t="s">
        <v>200</v>
      </c>
      <c r="C676" s="326" t="s">
        <v>968</v>
      </c>
      <c r="D676" s="43" t="s">
        <v>1124</v>
      </c>
      <c r="P676" s="32"/>
      <c r="Q676" s="32"/>
      <c r="R676" s="32"/>
    </row>
    <row r="677" spans="2:18" ht="42" customHeight="1">
      <c r="B677" s="200" t="s">
        <v>201</v>
      </c>
      <c r="C677" s="326" t="s">
        <v>968</v>
      </c>
      <c r="D677" s="43" t="s">
        <v>1127</v>
      </c>
      <c r="P677" s="32"/>
      <c r="Q677" s="32"/>
      <c r="R677" s="32"/>
    </row>
    <row r="678" spans="2:18">
      <c r="B678" s="4"/>
      <c r="C678" s="4"/>
      <c r="D678" s="4"/>
      <c r="E678" s="297"/>
      <c r="F678" s="298"/>
      <c r="G678" s="298"/>
      <c r="H678" s="5"/>
      <c r="I678" s="5"/>
      <c r="J678" s="42"/>
      <c r="K678" s="42"/>
      <c r="L678" s="42"/>
      <c r="M678" s="42"/>
      <c r="N678" s="42"/>
      <c r="O678" s="44"/>
      <c r="P678" s="44"/>
      <c r="Q678" s="44"/>
      <c r="R678" s="44"/>
    </row>
    <row r="679" spans="2:18" ht="15" customHeight="1">
      <c r="B679" s="430" t="s">
        <v>202</v>
      </c>
      <c r="C679" s="430"/>
      <c r="D679" s="430"/>
      <c r="E679" s="430"/>
      <c r="F679" s="430"/>
      <c r="G679" s="430"/>
      <c r="O679" s="32"/>
      <c r="P679" s="32"/>
      <c r="Q679" s="32"/>
      <c r="R679" s="32"/>
    </row>
    <row r="680" spans="2:18" ht="15" customHeight="1">
      <c r="B680" s="14" t="s">
        <v>228</v>
      </c>
      <c r="C680" s="415" t="s">
        <v>52</v>
      </c>
      <c r="D680" s="415"/>
      <c r="E680" s="415"/>
      <c r="F680" s="415"/>
      <c r="G680" s="428" t="s">
        <v>116</v>
      </c>
      <c r="O680" s="32"/>
      <c r="P680" s="32"/>
      <c r="Q680" s="32"/>
      <c r="R680" s="32"/>
    </row>
    <row r="681" spans="2:18">
      <c r="B681" s="14"/>
      <c r="C681" s="22" t="s">
        <v>203</v>
      </c>
      <c r="D681" s="22" t="s">
        <v>204</v>
      </c>
      <c r="E681" s="320" t="s">
        <v>205</v>
      </c>
      <c r="F681" s="320" t="s">
        <v>206</v>
      </c>
      <c r="G681" s="429"/>
      <c r="O681" s="32"/>
      <c r="P681" s="32"/>
      <c r="Q681" s="32"/>
      <c r="R681" s="32"/>
    </row>
    <row r="682" spans="2:18">
      <c r="B682" s="222" t="s">
        <v>613</v>
      </c>
      <c r="C682" s="329"/>
      <c r="D682" s="326"/>
      <c r="E682" s="329"/>
      <c r="F682" s="326"/>
      <c r="G682" s="294"/>
      <c r="O682" s="32"/>
      <c r="P682" s="32"/>
      <c r="Q682" s="32"/>
      <c r="R682" s="32"/>
    </row>
    <row r="683" spans="2:18" ht="24.75">
      <c r="B683" s="222" t="s">
        <v>614</v>
      </c>
      <c r="C683" s="329"/>
      <c r="D683" s="326"/>
      <c r="E683" s="329"/>
      <c r="F683" s="326"/>
      <c r="G683" s="294"/>
      <c r="O683" s="32"/>
      <c r="P683" s="32"/>
      <c r="Q683" s="32"/>
      <c r="R683" s="32"/>
    </row>
    <row r="684" spans="2:18">
      <c r="B684" s="222" t="s">
        <v>615</v>
      </c>
      <c r="C684" s="329"/>
      <c r="D684" s="326"/>
      <c r="E684" s="329"/>
      <c r="F684" s="326"/>
      <c r="G684" s="294"/>
      <c r="O684" s="32"/>
      <c r="P684" s="32"/>
      <c r="Q684" s="32"/>
      <c r="R684" s="32"/>
    </row>
    <row r="685" spans="2:18" ht="16.5">
      <c r="B685" s="222" t="s">
        <v>616</v>
      </c>
      <c r="C685" s="329"/>
      <c r="D685" s="326"/>
      <c r="E685" s="329"/>
      <c r="F685" s="326"/>
      <c r="G685" s="294"/>
      <c r="O685" s="32"/>
      <c r="P685" s="32"/>
      <c r="Q685" s="32"/>
      <c r="R685" s="32"/>
    </row>
    <row r="686" spans="2:18" ht="19.5">
      <c r="B686" s="222" t="s">
        <v>617</v>
      </c>
      <c r="C686" s="329">
        <v>56</v>
      </c>
      <c r="D686" s="326">
        <v>20663.27</v>
      </c>
      <c r="E686" s="329">
        <v>56</v>
      </c>
      <c r="F686" s="326">
        <v>20663.27</v>
      </c>
      <c r="G686" s="294" t="s">
        <v>1125</v>
      </c>
      <c r="O686" s="32"/>
      <c r="P686" s="32"/>
      <c r="Q686" s="32"/>
      <c r="R686" s="32"/>
    </row>
    <row r="687" spans="2:18" ht="16.5">
      <c r="B687" s="222" t="s">
        <v>618</v>
      </c>
      <c r="C687" s="329"/>
      <c r="D687" s="326"/>
      <c r="E687" s="329"/>
      <c r="F687" s="326"/>
      <c r="G687" s="294"/>
      <c r="O687" s="32"/>
      <c r="P687" s="32"/>
      <c r="Q687" s="32"/>
      <c r="R687" s="32"/>
    </row>
    <row r="688" spans="2:18" ht="19.5">
      <c r="B688" s="222" t="s">
        <v>619</v>
      </c>
      <c r="C688" s="329">
        <v>2</v>
      </c>
      <c r="D688" s="326">
        <v>95712.63</v>
      </c>
      <c r="E688" s="329">
        <v>2</v>
      </c>
      <c r="F688" s="326">
        <v>95712.63</v>
      </c>
      <c r="G688" s="294" t="s">
        <v>1125</v>
      </c>
      <c r="O688" s="32"/>
      <c r="P688" s="32"/>
      <c r="Q688" s="32"/>
      <c r="R688" s="32"/>
    </row>
    <row r="689" spans="2:18" ht="16.5">
      <c r="B689" s="222" t="s">
        <v>620</v>
      </c>
      <c r="C689" s="329"/>
      <c r="D689" s="326"/>
      <c r="E689" s="329"/>
      <c r="F689" s="326"/>
      <c r="G689" s="294"/>
      <c r="O689" s="32"/>
      <c r="P689" s="32"/>
      <c r="Q689" s="32"/>
      <c r="R689" s="32"/>
    </row>
    <row r="690" spans="2:18">
      <c r="B690" s="222" t="s">
        <v>621</v>
      </c>
      <c r="C690" s="329"/>
      <c r="D690" s="326"/>
      <c r="E690" s="329"/>
      <c r="F690" s="326"/>
      <c r="G690" s="294"/>
      <c r="O690" s="32"/>
      <c r="P690" s="32"/>
      <c r="Q690" s="32"/>
      <c r="R690" s="32"/>
    </row>
    <row r="691" spans="2:18">
      <c r="B691" s="222" t="s">
        <v>622</v>
      </c>
      <c r="C691" s="329"/>
      <c r="D691" s="326"/>
      <c r="E691" s="329"/>
      <c r="F691" s="326"/>
      <c r="G691" s="294"/>
      <c r="O691" s="32"/>
      <c r="P691" s="32"/>
      <c r="Q691" s="32"/>
      <c r="R691" s="32"/>
    </row>
    <row r="692" spans="2:18">
      <c r="B692" s="222" t="s">
        <v>623</v>
      </c>
      <c r="C692" s="329"/>
      <c r="D692" s="326"/>
      <c r="E692" s="329"/>
      <c r="F692" s="326"/>
      <c r="G692" s="294"/>
      <c r="O692" s="32"/>
      <c r="P692" s="32"/>
      <c r="Q692" s="32"/>
      <c r="R692" s="32"/>
    </row>
    <row r="693" spans="2:18" ht="19.5">
      <c r="B693" s="222" t="s">
        <v>624</v>
      </c>
      <c r="C693" s="329">
        <v>42</v>
      </c>
      <c r="D693" s="368">
        <v>169442.4755</v>
      </c>
      <c r="E693" s="329">
        <v>42</v>
      </c>
      <c r="F693" s="368">
        <v>169442.4755</v>
      </c>
      <c r="G693" s="294" t="s">
        <v>1125</v>
      </c>
      <c r="O693" s="32"/>
      <c r="P693" s="32"/>
      <c r="Q693" s="32"/>
      <c r="R693" s="32"/>
    </row>
    <row r="694" spans="2:18" ht="19.5">
      <c r="B694" s="222" t="s">
        <v>625</v>
      </c>
      <c r="C694" s="329">
        <v>3</v>
      </c>
      <c r="D694" s="326">
        <f>14901.63+1190691.36</f>
        <v>1205592.99</v>
      </c>
      <c r="E694" s="329">
        <v>3</v>
      </c>
      <c r="F694" s="326">
        <f>14901.63+1190691.36</f>
        <v>1205592.99</v>
      </c>
      <c r="G694" s="294" t="s">
        <v>1125</v>
      </c>
      <c r="O694" s="32"/>
      <c r="P694" s="32"/>
      <c r="Q694" s="32"/>
      <c r="R694" s="32"/>
    </row>
    <row r="695" spans="2:18" ht="19.5">
      <c r="B695" s="222" t="s">
        <v>626</v>
      </c>
      <c r="C695" s="329">
        <v>1</v>
      </c>
      <c r="D695" s="326">
        <v>6635.56</v>
      </c>
      <c r="E695" s="329">
        <v>1</v>
      </c>
      <c r="F695" s="326">
        <v>6635.56</v>
      </c>
      <c r="G695" s="294" t="s">
        <v>1125</v>
      </c>
      <c r="O695" s="32"/>
      <c r="P695" s="32"/>
      <c r="Q695" s="32"/>
      <c r="R695" s="32"/>
    </row>
    <row r="696" spans="2:18" ht="16.5">
      <c r="B696" s="222" t="s">
        <v>627</v>
      </c>
      <c r="C696" s="329"/>
      <c r="D696" s="326"/>
      <c r="E696" s="329"/>
      <c r="F696" s="326"/>
      <c r="G696" s="294"/>
      <c r="O696" s="32"/>
      <c r="P696" s="32"/>
      <c r="Q696" s="32"/>
      <c r="R696" s="32"/>
    </row>
    <row r="697" spans="2:18" ht="19.5">
      <c r="B697" s="222" t="s">
        <v>628</v>
      </c>
      <c r="C697" s="329">
        <v>2</v>
      </c>
      <c r="D697" s="326">
        <v>27496</v>
      </c>
      <c r="E697" s="329">
        <v>2</v>
      </c>
      <c r="F697" s="326">
        <v>27496</v>
      </c>
      <c r="G697" s="294" t="s">
        <v>1125</v>
      </c>
      <c r="O697" s="32"/>
      <c r="P697" s="32"/>
      <c r="Q697" s="32"/>
      <c r="R697" s="32"/>
    </row>
    <row r="698" spans="2:18" ht="16.5">
      <c r="B698" s="222" t="s">
        <v>629</v>
      </c>
      <c r="C698" s="329"/>
      <c r="D698" s="326"/>
      <c r="E698" s="329"/>
      <c r="F698" s="326"/>
      <c r="G698" s="294"/>
      <c r="O698" s="32"/>
      <c r="P698" s="32"/>
      <c r="Q698" s="32"/>
      <c r="R698" s="32"/>
    </row>
    <row r="699" spans="2:18">
      <c r="B699" s="222" t="s">
        <v>630</v>
      </c>
      <c r="C699" s="329"/>
      <c r="D699" s="326"/>
      <c r="E699" s="329"/>
      <c r="F699" s="326"/>
      <c r="G699" s="294"/>
      <c r="O699" s="32"/>
      <c r="P699" s="32"/>
      <c r="Q699" s="32"/>
      <c r="R699" s="32"/>
    </row>
    <row r="700" spans="2:18">
      <c r="B700" s="222" t="s">
        <v>631</v>
      </c>
      <c r="C700" s="329">
        <v>0</v>
      </c>
      <c r="D700" s="326">
        <v>0</v>
      </c>
      <c r="E700" s="329">
        <v>0</v>
      </c>
      <c r="F700" s="326">
        <v>0</v>
      </c>
      <c r="G700" s="294"/>
      <c r="O700" s="32"/>
      <c r="P700" s="32"/>
      <c r="Q700" s="32"/>
      <c r="R700" s="32"/>
    </row>
    <row r="701" spans="2:18" ht="19.5">
      <c r="B701" s="222" t="s">
        <v>632</v>
      </c>
      <c r="C701" s="329">
        <v>4</v>
      </c>
      <c r="D701" s="326">
        <v>211685.63</v>
      </c>
      <c r="E701" s="329">
        <v>4</v>
      </c>
      <c r="F701" s="326">
        <v>211685.63</v>
      </c>
      <c r="G701" s="294" t="s">
        <v>1125</v>
      </c>
      <c r="O701" s="32"/>
      <c r="P701" s="32"/>
      <c r="Q701" s="32"/>
      <c r="R701" s="32"/>
    </row>
    <row r="702" spans="2:18">
      <c r="B702" s="222" t="s">
        <v>633</v>
      </c>
      <c r="C702" s="329"/>
      <c r="D702" s="326"/>
      <c r="E702" s="329"/>
      <c r="F702" s="326"/>
      <c r="G702" s="294"/>
      <c r="O702" s="32"/>
      <c r="P702" s="32"/>
      <c r="Q702" s="32"/>
      <c r="R702" s="32"/>
    </row>
    <row r="703" spans="2:18" ht="19.5">
      <c r="B703" s="222" t="s">
        <v>229</v>
      </c>
      <c r="C703" s="329"/>
      <c r="D703" s="326"/>
      <c r="E703" s="329"/>
      <c r="F703" s="326"/>
      <c r="G703" s="294" t="s">
        <v>1125</v>
      </c>
      <c r="O703" s="32"/>
      <c r="P703" s="32"/>
      <c r="Q703" s="32"/>
      <c r="R703" s="32"/>
    </row>
    <row r="704" spans="2:18">
      <c r="B704" s="20"/>
      <c r="C704" s="20"/>
      <c r="D704" s="20">
        <f>SUM(D682:D703)</f>
        <v>1737228.5555000002</v>
      </c>
      <c r="E704" s="20"/>
      <c r="F704" s="20">
        <f>SUM(F682:F703)</f>
        <v>1737228.5555000002</v>
      </c>
      <c r="G704" s="282"/>
      <c r="H704" s="32"/>
      <c r="I704" s="32"/>
      <c r="J704" s="32"/>
      <c r="O704" s="32"/>
      <c r="P704" s="32"/>
      <c r="Q704" s="32"/>
      <c r="R704" s="32"/>
    </row>
    <row r="705" spans="2:18" ht="15" customHeight="1">
      <c r="B705" s="430" t="s">
        <v>207</v>
      </c>
      <c r="C705" s="430"/>
      <c r="D705" s="430"/>
      <c r="E705" s="430"/>
      <c r="F705" s="282"/>
      <c r="G705" s="282"/>
      <c r="H705" s="32"/>
      <c r="I705" s="32"/>
      <c r="J705" s="32"/>
      <c r="K705" s="32"/>
      <c r="L705" s="32"/>
      <c r="M705" s="32"/>
      <c r="N705" s="32"/>
      <c r="O705" s="32"/>
      <c r="P705" s="32"/>
      <c r="Q705" s="32"/>
      <c r="R705" s="32"/>
    </row>
    <row r="706" spans="2:18" ht="15" customHeight="1">
      <c r="B706" s="14" t="s">
        <v>208</v>
      </c>
      <c r="C706" s="14" t="s">
        <v>209</v>
      </c>
      <c r="D706" s="54" t="s">
        <v>210</v>
      </c>
      <c r="E706" s="320" t="s">
        <v>116</v>
      </c>
      <c r="F706" s="282"/>
      <c r="G706" s="282"/>
      <c r="H706" s="32"/>
      <c r="I706" s="32"/>
      <c r="J706" s="32"/>
      <c r="K706" s="32"/>
      <c r="L706" s="32"/>
      <c r="M706" s="32"/>
      <c r="N706" s="32"/>
      <c r="O706" s="32"/>
      <c r="P706" s="32"/>
      <c r="Q706" s="32"/>
      <c r="R706" s="32"/>
    </row>
    <row r="707" spans="2:18">
      <c r="B707" s="11" t="s">
        <v>211</v>
      </c>
      <c r="C707" s="43"/>
      <c r="D707" s="43"/>
      <c r="E707" s="294"/>
      <c r="F707" s="282"/>
      <c r="G707" s="282"/>
      <c r="H707" s="32"/>
      <c r="I707" s="32"/>
      <c r="J707" s="32"/>
      <c r="K707" s="32"/>
      <c r="L707" s="32"/>
      <c r="M707" s="32"/>
      <c r="N707" s="32"/>
      <c r="O707" s="32"/>
      <c r="P707" s="32"/>
      <c r="Q707" s="32"/>
      <c r="R707" s="32"/>
    </row>
    <row r="708" spans="2:18">
      <c r="B708" s="11" t="s">
        <v>230</v>
      </c>
      <c r="C708" s="43"/>
      <c r="D708" s="43"/>
      <c r="E708" s="294"/>
      <c r="F708" s="282"/>
      <c r="G708" s="282"/>
      <c r="H708" s="32"/>
      <c r="I708" s="32"/>
      <c r="J708" s="32"/>
      <c r="K708" s="32"/>
      <c r="L708" s="32"/>
      <c r="M708" s="32"/>
      <c r="N708" s="32"/>
      <c r="O708" s="32"/>
      <c r="P708" s="32"/>
      <c r="Q708" s="32"/>
      <c r="R708" s="32"/>
    </row>
    <row r="709" spans="2:18">
      <c r="B709" s="11" t="s">
        <v>231</v>
      </c>
      <c r="C709" s="43" t="s">
        <v>1126</v>
      </c>
      <c r="D709" s="43">
        <v>15000</v>
      </c>
      <c r="E709" s="294" t="s">
        <v>1123</v>
      </c>
      <c r="F709" s="282"/>
      <c r="G709" s="282"/>
      <c r="H709" s="32"/>
      <c r="I709" s="32"/>
      <c r="J709" s="32"/>
      <c r="K709" s="32"/>
      <c r="L709" s="32"/>
      <c r="M709" s="32"/>
      <c r="N709" s="32"/>
      <c r="O709" s="32"/>
      <c r="P709" s="32"/>
      <c r="Q709" s="32"/>
      <c r="R709" s="32"/>
    </row>
    <row r="710" spans="2:18">
      <c r="B710" s="11" t="s">
        <v>232</v>
      </c>
      <c r="C710" s="43" t="s">
        <v>1126</v>
      </c>
      <c r="D710" s="43">
        <v>0</v>
      </c>
      <c r="E710" s="294"/>
      <c r="F710" s="282"/>
      <c r="G710" s="282"/>
      <c r="H710" s="32"/>
      <c r="I710" s="32"/>
      <c r="J710" s="32"/>
      <c r="K710" s="32"/>
      <c r="L710" s="32"/>
      <c r="M710" s="32"/>
      <c r="N710" s="32"/>
      <c r="O710" s="32"/>
      <c r="P710" s="32"/>
      <c r="Q710" s="32"/>
      <c r="R710" s="32"/>
    </row>
    <row r="711" spans="2:18">
      <c r="B711" s="11" t="s">
        <v>233</v>
      </c>
      <c r="C711" s="43"/>
      <c r="D711" s="43"/>
      <c r="E711" s="294"/>
      <c r="F711" s="282"/>
      <c r="G711" s="282"/>
      <c r="H711" s="32"/>
      <c r="I711" s="32"/>
      <c r="J711" s="32"/>
      <c r="K711" s="32"/>
      <c r="L711" s="32"/>
      <c r="M711" s="32"/>
      <c r="N711" s="32"/>
      <c r="O711" s="32"/>
      <c r="P711" s="32"/>
      <c r="Q711" s="32"/>
      <c r="R711" s="32"/>
    </row>
    <row r="712" spans="2:18">
      <c r="B712" s="20"/>
      <c r="C712" s="20"/>
      <c r="D712" s="20"/>
      <c r="E712" s="324"/>
      <c r="F712" s="324"/>
      <c r="G712" s="282"/>
      <c r="H712" s="52"/>
      <c r="I712" s="52"/>
      <c r="J712" s="32"/>
      <c r="K712" s="52"/>
      <c r="L712" s="52"/>
      <c r="M712" s="52"/>
      <c r="N712" s="52"/>
      <c r="O712" s="32"/>
      <c r="P712" s="32"/>
      <c r="Q712" s="32"/>
      <c r="R712" s="32"/>
    </row>
    <row r="713" spans="2:18" ht="24.75" customHeight="1">
      <c r="B713" s="430" t="s">
        <v>212</v>
      </c>
      <c r="C713" s="430"/>
      <c r="D713" s="430"/>
      <c r="E713" s="430"/>
      <c r="F713" s="430"/>
      <c r="G713" s="430"/>
      <c r="H713" s="201"/>
      <c r="I713" s="32"/>
      <c r="J713" s="32"/>
      <c r="K713" s="32"/>
      <c r="L713" s="32"/>
      <c r="M713" s="32"/>
      <c r="N713" s="32"/>
      <c r="O713" s="32"/>
      <c r="P713" s="32"/>
      <c r="Q713" s="32"/>
      <c r="R713" s="32"/>
    </row>
    <row r="714" spans="2:18" ht="16.5" customHeight="1">
      <c r="B714" s="14" t="s">
        <v>213</v>
      </c>
      <c r="C714" s="54" t="s">
        <v>214</v>
      </c>
      <c r="D714" s="54" t="s">
        <v>215</v>
      </c>
      <c r="E714" s="320" t="s">
        <v>216</v>
      </c>
      <c r="F714" s="320" t="s">
        <v>53</v>
      </c>
      <c r="G714" s="320" t="s">
        <v>54</v>
      </c>
      <c r="I714" s="32"/>
      <c r="J714" s="32"/>
      <c r="K714" s="32"/>
      <c r="L714" s="32"/>
      <c r="M714" s="32"/>
      <c r="N714" s="32"/>
      <c r="O714" s="32"/>
      <c r="P714" s="32"/>
      <c r="Q714" s="32"/>
      <c r="R714" s="32"/>
    </row>
    <row r="715" spans="2:18">
      <c r="B715" s="221" t="s">
        <v>602</v>
      </c>
      <c r="C715" s="221"/>
      <c r="D715" s="11"/>
      <c r="E715" s="254"/>
      <c r="F715" s="254"/>
      <c r="G715" s="294"/>
      <c r="I715" s="32"/>
      <c r="J715" s="32"/>
      <c r="K715" s="32"/>
      <c r="L715" s="32"/>
      <c r="M715" s="32"/>
      <c r="N715" s="32"/>
      <c r="O715" s="32"/>
      <c r="P715" s="32"/>
      <c r="Q715" s="32"/>
      <c r="R715" s="32"/>
    </row>
    <row r="716" spans="2:18" ht="15" customHeight="1">
      <c r="B716" s="221" t="s">
        <v>603</v>
      </c>
      <c r="C716" s="221"/>
      <c r="D716" s="11"/>
      <c r="E716" s="254"/>
      <c r="F716" s="254"/>
      <c r="G716" s="294"/>
      <c r="I716" s="32"/>
      <c r="J716" s="32"/>
      <c r="K716" s="32"/>
      <c r="L716" s="32"/>
      <c r="M716" s="32"/>
      <c r="N716" s="32"/>
      <c r="O716" s="32"/>
      <c r="P716" s="32"/>
      <c r="Q716" s="32"/>
      <c r="R716" s="32"/>
    </row>
    <row r="717" spans="2:18">
      <c r="B717" s="221" t="s">
        <v>604</v>
      </c>
      <c r="C717" s="221"/>
      <c r="D717" s="11"/>
      <c r="E717" s="254"/>
      <c r="F717" s="254"/>
      <c r="G717" s="294"/>
      <c r="I717" s="32"/>
      <c r="J717" s="32"/>
      <c r="K717" s="32"/>
      <c r="L717" s="32"/>
      <c r="M717" s="32"/>
      <c r="N717" s="32"/>
      <c r="O717" s="32"/>
      <c r="P717" s="32"/>
      <c r="Q717" s="32"/>
      <c r="R717" s="32"/>
    </row>
    <row r="718" spans="2:18" ht="15" customHeight="1">
      <c r="B718" s="221" t="s">
        <v>605</v>
      </c>
      <c r="C718" s="221"/>
      <c r="D718" s="11"/>
      <c r="E718" s="254"/>
      <c r="F718" s="254"/>
      <c r="G718" s="294"/>
      <c r="I718" s="32"/>
      <c r="J718" s="32"/>
      <c r="K718" s="32"/>
      <c r="L718" s="32"/>
      <c r="M718" s="32"/>
      <c r="N718" s="32"/>
      <c r="O718" s="32"/>
      <c r="P718" s="32"/>
      <c r="Q718" s="32"/>
      <c r="R718" s="32"/>
    </row>
    <row r="719" spans="2:18">
      <c r="B719" s="221" t="s">
        <v>606</v>
      </c>
      <c r="C719" s="221"/>
      <c r="D719" s="11"/>
      <c r="E719" s="254"/>
      <c r="F719" s="254"/>
      <c r="G719" s="294"/>
      <c r="I719" s="32"/>
      <c r="J719" s="32"/>
      <c r="K719" s="32"/>
      <c r="L719" s="32"/>
      <c r="M719" s="32"/>
      <c r="N719" s="32"/>
      <c r="O719" s="32"/>
      <c r="P719" s="32"/>
      <c r="Q719" s="32"/>
      <c r="R719" s="32"/>
    </row>
    <row r="720" spans="2:18" ht="15" customHeight="1">
      <c r="B720" s="221" t="s">
        <v>607</v>
      </c>
      <c r="C720" s="221"/>
      <c r="D720" s="11"/>
      <c r="E720" s="254"/>
      <c r="F720" s="254"/>
      <c r="G720" s="294"/>
      <c r="I720" s="32"/>
      <c r="J720" s="32"/>
      <c r="K720" s="32"/>
      <c r="L720" s="32"/>
      <c r="M720" s="32"/>
      <c r="N720" s="32"/>
      <c r="O720" s="32"/>
      <c r="P720" s="32"/>
      <c r="Q720" s="32"/>
      <c r="R720" s="32"/>
    </row>
    <row r="721" spans="2:18" ht="15" customHeight="1">
      <c r="B721" s="221" t="s">
        <v>608</v>
      </c>
      <c r="C721" s="221"/>
      <c r="D721" s="11"/>
      <c r="E721" s="254"/>
      <c r="F721" s="254"/>
      <c r="G721" s="294"/>
      <c r="I721" s="32"/>
      <c r="J721" s="32"/>
      <c r="K721" s="32"/>
      <c r="L721" s="32"/>
      <c r="M721" s="32"/>
      <c r="N721" s="32"/>
      <c r="O721" s="32"/>
      <c r="P721" s="32"/>
      <c r="Q721" s="32"/>
      <c r="R721" s="32"/>
    </row>
    <row r="722" spans="2:18" ht="15" customHeight="1">
      <c r="B722" s="221" t="s">
        <v>609</v>
      </c>
      <c r="C722" s="221"/>
      <c r="D722" s="11"/>
      <c r="E722" s="254"/>
      <c r="F722" s="254"/>
      <c r="G722" s="294"/>
      <c r="I722" s="32"/>
      <c r="J722" s="32"/>
      <c r="K722" s="32"/>
      <c r="L722" s="32"/>
      <c r="M722" s="32"/>
      <c r="N722" s="32"/>
      <c r="O722" s="32"/>
      <c r="P722" s="32"/>
      <c r="Q722" s="32"/>
      <c r="R722" s="32"/>
    </row>
    <row r="723" spans="2:18" ht="15" customHeight="1">
      <c r="B723" s="221" t="s">
        <v>610</v>
      </c>
      <c r="C723" s="221"/>
      <c r="D723" s="11"/>
      <c r="E723" s="254"/>
      <c r="F723" s="254"/>
      <c r="G723" s="294"/>
      <c r="I723" s="32"/>
      <c r="J723" s="32"/>
      <c r="K723" s="32"/>
      <c r="L723" s="32"/>
      <c r="M723" s="32"/>
      <c r="N723" s="32"/>
      <c r="O723" s="32"/>
      <c r="P723" s="32"/>
      <c r="Q723" s="32"/>
      <c r="R723" s="32"/>
    </row>
    <row r="724" spans="2:18" ht="24.75" customHeight="1">
      <c r="B724" s="221" t="s">
        <v>611</v>
      </c>
      <c r="C724" s="221"/>
      <c r="D724" s="11"/>
      <c r="E724" s="254"/>
      <c r="F724" s="254"/>
      <c r="G724" s="294"/>
      <c r="I724" s="32"/>
      <c r="J724" s="32"/>
      <c r="K724" s="32"/>
      <c r="L724" s="32"/>
      <c r="M724" s="32"/>
      <c r="N724" s="32"/>
      <c r="O724" s="32"/>
      <c r="P724" s="32"/>
      <c r="Q724" s="32"/>
      <c r="R724" s="32"/>
    </row>
    <row r="725" spans="2:18" ht="26.25" customHeight="1">
      <c r="B725" s="221" t="s">
        <v>611</v>
      </c>
      <c r="C725" s="221"/>
      <c r="D725" s="11"/>
      <c r="E725" s="254"/>
      <c r="F725" s="254"/>
      <c r="G725" s="294"/>
      <c r="I725" s="32"/>
      <c r="J725" s="32"/>
      <c r="K725" s="32"/>
      <c r="L725" s="32"/>
      <c r="M725" s="32"/>
      <c r="N725" s="32"/>
      <c r="O725" s="32"/>
      <c r="P725" s="32"/>
      <c r="Q725" s="32"/>
      <c r="R725" s="32"/>
    </row>
    <row r="726" spans="2:18" ht="16.5">
      <c r="B726" s="221" t="s">
        <v>612</v>
      </c>
      <c r="C726" s="221"/>
      <c r="D726" s="11"/>
      <c r="E726" s="254"/>
      <c r="F726" s="254"/>
      <c r="G726" s="294"/>
      <c r="I726" s="32"/>
      <c r="J726" s="32"/>
      <c r="K726" s="32"/>
      <c r="L726" s="32"/>
      <c r="M726" s="32"/>
      <c r="N726" s="32"/>
      <c r="O726" s="32"/>
      <c r="P726" s="32"/>
      <c r="Q726" s="32"/>
      <c r="R726" s="32"/>
    </row>
    <row r="727" spans="2:18" ht="25.5" customHeight="1">
      <c r="B727" s="221" t="s">
        <v>217</v>
      </c>
      <c r="C727" s="221"/>
      <c r="D727" s="45"/>
      <c r="E727" s="275"/>
      <c r="F727" s="275"/>
      <c r="G727" s="275"/>
      <c r="H727" s="32"/>
      <c r="I727" s="32"/>
      <c r="J727" s="32"/>
      <c r="K727" s="32"/>
      <c r="L727" s="32"/>
      <c r="M727" s="32"/>
      <c r="N727" s="32"/>
      <c r="O727" s="32"/>
      <c r="P727" s="32"/>
      <c r="Q727" s="32"/>
      <c r="R727" s="32"/>
    </row>
    <row r="728" spans="2:18">
      <c r="B728" s="32"/>
      <c r="C728" s="32"/>
      <c r="D728" s="32"/>
      <c r="E728" s="282"/>
      <c r="F728" s="282"/>
      <c r="G728" s="282"/>
      <c r="H728" s="32"/>
      <c r="I728" s="32"/>
      <c r="J728" s="32"/>
      <c r="K728" s="32"/>
      <c r="L728" s="32"/>
      <c r="M728" s="32"/>
      <c r="N728" s="32"/>
      <c r="O728" s="32"/>
      <c r="P728" s="32"/>
      <c r="Q728" s="32"/>
      <c r="R728" s="32"/>
    </row>
    <row r="729" spans="2:18">
      <c r="B729" s="32"/>
      <c r="C729" s="32"/>
      <c r="D729" s="32"/>
      <c r="E729" s="282"/>
      <c r="F729" s="282"/>
      <c r="G729" s="282"/>
      <c r="H729" s="32"/>
      <c r="I729" s="32"/>
      <c r="J729" s="32"/>
      <c r="K729" s="32"/>
      <c r="L729" s="32"/>
      <c r="M729" s="32"/>
      <c r="N729" s="32"/>
      <c r="O729" s="32"/>
      <c r="P729" s="32"/>
      <c r="Q729" s="32"/>
      <c r="R729" s="32"/>
    </row>
    <row r="730" spans="2:18">
      <c r="B730" s="32"/>
      <c r="C730" s="32"/>
      <c r="D730" s="32"/>
      <c r="E730" s="282"/>
      <c r="F730" s="282"/>
      <c r="G730" s="282"/>
      <c r="H730" s="32"/>
      <c r="I730" s="32"/>
      <c r="J730" s="32"/>
      <c r="K730" s="32"/>
      <c r="L730" s="32"/>
      <c r="M730" s="32"/>
      <c r="N730" s="32"/>
      <c r="O730" s="32"/>
      <c r="P730" s="32"/>
      <c r="Q730" s="32"/>
      <c r="R730" s="32"/>
    </row>
    <row r="731" spans="2:18">
      <c r="B731" s="8"/>
      <c r="C731" s="8"/>
      <c r="D731" s="8"/>
      <c r="E731" s="296"/>
      <c r="F731" s="296"/>
      <c r="G731" s="296"/>
      <c r="H731" s="9"/>
      <c r="I731" s="44"/>
      <c r="J731" s="44"/>
      <c r="K731" s="41"/>
      <c r="L731" s="41"/>
      <c r="M731" s="41"/>
      <c r="N731" s="41"/>
      <c r="O731" s="44"/>
      <c r="P731" s="44"/>
      <c r="Q731" s="44"/>
      <c r="R731" s="44"/>
    </row>
    <row r="732" spans="2:18">
      <c r="B732" s="32"/>
      <c r="C732" s="32"/>
      <c r="D732" s="32"/>
      <c r="E732" s="282"/>
      <c r="F732" s="282"/>
      <c r="G732" s="282"/>
      <c r="H732" s="32"/>
      <c r="I732" s="32"/>
      <c r="J732" s="32"/>
      <c r="K732" s="32"/>
      <c r="L732" s="32"/>
      <c r="M732" s="32"/>
      <c r="N732" s="32"/>
      <c r="O732" s="32"/>
      <c r="P732" s="32"/>
      <c r="Q732" s="32"/>
      <c r="R732" s="32"/>
    </row>
    <row r="733" spans="2:18">
      <c r="B733" s="32"/>
      <c r="C733" s="32"/>
      <c r="D733" s="32"/>
      <c r="E733" s="282"/>
      <c r="F733" s="282"/>
      <c r="G733" s="282"/>
      <c r="H733" s="32"/>
      <c r="I733" s="32"/>
      <c r="J733" s="32"/>
      <c r="K733" s="32"/>
      <c r="L733" s="32"/>
      <c r="M733" s="32"/>
      <c r="N733" s="32"/>
      <c r="O733" s="32"/>
      <c r="P733" s="32"/>
      <c r="Q733" s="32"/>
      <c r="R733" s="32"/>
    </row>
    <row r="734" spans="2:18">
      <c r="B734" s="32"/>
      <c r="C734" s="32"/>
      <c r="D734" s="32"/>
      <c r="E734" s="282"/>
      <c r="F734" s="282"/>
      <c r="G734" s="282"/>
      <c r="H734" s="32"/>
      <c r="I734" s="32"/>
      <c r="J734" s="32"/>
      <c r="K734" s="32"/>
      <c r="L734" s="32"/>
      <c r="M734" s="32"/>
      <c r="N734" s="32"/>
      <c r="O734" s="32"/>
      <c r="P734" s="32"/>
      <c r="Q734" s="32"/>
      <c r="R734" s="32"/>
    </row>
    <row r="735" spans="2:18">
      <c r="B735" s="32"/>
      <c r="C735" s="32"/>
      <c r="D735" s="32"/>
      <c r="E735" s="282"/>
      <c r="F735" s="282"/>
      <c r="G735" s="282"/>
      <c r="H735" s="32"/>
      <c r="I735" s="32"/>
      <c r="J735" s="32"/>
      <c r="K735" s="32"/>
      <c r="L735" s="32"/>
      <c r="M735" s="32"/>
      <c r="N735" s="32"/>
      <c r="O735" s="32"/>
      <c r="P735" s="32"/>
      <c r="Q735" s="32"/>
      <c r="R735" s="32"/>
    </row>
    <row r="736" spans="2:18">
      <c r="B736" s="8"/>
      <c r="C736" s="8"/>
      <c r="D736" s="8"/>
      <c r="E736" s="296"/>
      <c r="F736" s="296"/>
      <c r="G736" s="296"/>
      <c r="H736" s="9"/>
      <c r="I736" s="44"/>
      <c r="J736" s="44"/>
      <c r="K736" s="41"/>
      <c r="L736" s="41"/>
      <c r="M736" s="41"/>
      <c r="N736" s="41"/>
      <c r="O736" s="44"/>
      <c r="P736" s="44"/>
      <c r="Q736" s="44"/>
      <c r="R736" s="44"/>
    </row>
    <row r="737" spans="2:18">
      <c r="B737" s="32"/>
      <c r="C737" s="32"/>
      <c r="D737" s="32"/>
      <c r="E737" s="282"/>
      <c r="F737" s="282"/>
      <c r="G737" s="282"/>
      <c r="H737" s="32"/>
      <c r="I737" s="32"/>
      <c r="J737" s="32"/>
      <c r="K737" s="32"/>
      <c r="L737" s="32"/>
      <c r="M737" s="32"/>
      <c r="N737" s="32"/>
      <c r="O737" s="32"/>
      <c r="P737" s="32"/>
      <c r="Q737" s="32"/>
      <c r="R737" s="32"/>
    </row>
    <row r="738" spans="2:18">
      <c r="B738" s="32"/>
      <c r="C738" s="32"/>
      <c r="D738" s="32"/>
      <c r="E738" s="282"/>
      <c r="F738" s="282"/>
      <c r="G738" s="282"/>
      <c r="H738" s="32"/>
      <c r="I738" s="32"/>
      <c r="J738" s="32"/>
      <c r="K738" s="32"/>
      <c r="L738" s="32"/>
      <c r="M738" s="32"/>
      <c r="N738" s="32"/>
      <c r="O738" s="32"/>
      <c r="P738" s="32"/>
      <c r="Q738" s="32"/>
      <c r="R738" s="32"/>
    </row>
    <row r="739" spans="2:18">
      <c r="B739" s="32"/>
      <c r="C739" s="32"/>
      <c r="D739" s="32"/>
      <c r="E739" s="282"/>
      <c r="F739" s="282"/>
      <c r="G739" s="282"/>
      <c r="H739" s="32"/>
      <c r="I739" s="32"/>
      <c r="J739" s="32"/>
      <c r="K739" s="32"/>
      <c r="L739" s="32"/>
      <c r="M739" s="32"/>
      <c r="N739" s="32"/>
      <c r="O739" s="32"/>
      <c r="P739" s="32"/>
      <c r="Q739" s="32"/>
      <c r="R739" s="32"/>
    </row>
    <row r="740" spans="2:18">
      <c r="B740" s="32"/>
      <c r="C740" s="32"/>
      <c r="D740" s="32"/>
      <c r="E740" s="282"/>
      <c r="F740" s="282"/>
      <c r="G740" s="282"/>
      <c r="H740" s="32"/>
      <c r="I740" s="32"/>
      <c r="J740" s="32"/>
      <c r="K740" s="32"/>
      <c r="L740" s="32"/>
      <c r="M740" s="32"/>
      <c r="N740" s="32"/>
      <c r="O740" s="32"/>
      <c r="P740" s="32"/>
      <c r="Q740" s="32"/>
      <c r="R740" s="32"/>
    </row>
    <row r="741" spans="2:18">
      <c r="B741" s="32"/>
      <c r="C741" s="32"/>
      <c r="D741" s="32"/>
      <c r="E741" s="282"/>
      <c r="F741" s="282"/>
      <c r="G741" s="282"/>
      <c r="H741" s="32"/>
      <c r="I741" s="32"/>
      <c r="J741" s="32"/>
      <c r="K741" s="32"/>
      <c r="L741" s="32"/>
      <c r="M741" s="32"/>
      <c r="N741" s="32"/>
      <c r="O741" s="32"/>
      <c r="P741" s="32"/>
      <c r="Q741" s="32"/>
      <c r="R741" s="32"/>
    </row>
    <row r="742" spans="2:18">
      <c r="B742" s="32"/>
      <c r="C742" s="32"/>
      <c r="D742" s="32"/>
      <c r="E742" s="282"/>
      <c r="F742" s="282"/>
      <c r="G742" s="282"/>
      <c r="H742" s="32"/>
      <c r="I742" s="32"/>
      <c r="J742" s="32"/>
      <c r="K742" s="32"/>
      <c r="L742" s="32"/>
      <c r="M742" s="32"/>
      <c r="N742" s="32"/>
      <c r="O742" s="32"/>
      <c r="P742" s="32"/>
      <c r="Q742" s="32"/>
      <c r="R742" s="32"/>
    </row>
    <row r="743" spans="2:18">
      <c r="B743" s="32"/>
      <c r="C743" s="32"/>
      <c r="D743" s="32"/>
      <c r="E743" s="282"/>
      <c r="F743" s="282"/>
      <c r="G743" s="282"/>
      <c r="H743" s="32"/>
      <c r="I743" s="32"/>
      <c r="J743" s="32"/>
      <c r="K743" s="32"/>
      <c r="L743" s="32"/>
      <c r="M743" s="32"/>
      <c r="N743" s="32"/>
      <c r="O743" s="32"/>
      <c r="P743" s="32"/>
      <c r="Q743" s="32"/>
      <c r="R743" s="32"/>
    </row>
    <row r="744" spans="2:18">
      <c r="B744" s="6"/>
      <c r="C744" s="6"/>
      <c r="D744" s="6"/>
      <c r="E744" s="325"/>
      <c r="F744" s="325"/>
      <c r="G744" s="325"/>
      <c r="H744" s="7"/>
      <c r="I744" s="7"/>
      <c r="J744" s="7"/>
      <c r="K744" s="41"/>
      <c r="L744" s="41"/>
      <c r="M744" s="41"/>
      <c r="N744" s="41"/>
      <c r="O744" s="44"/>
      <c r="P744" s="44"/>
      <c r="Q744" s="44"/>
      <c r="R744" s="44"/>
    </row>
  </sheetData>
  <mergeCells count="594">
    <mergeCell ref="B231:C231"/>
    <mergeCell ref="B232:C232"/>
    <mergeCell ref="B233:C233"/>
    <mergeCell ref="B234:C234"/>
    <mergeCell ref="B235:C235"/>
    <mergeCell ref="B236:C236"/>
    <mergeCell ref="B237:C237"/>
    <mergeCell ref="B238:C238"/>
    <mergeCell ref="B222:C222"/>
    <mergeCell ref="B223:C223"/>
    <mergeCell ref="B224:C224"/>
    <mergeCell ref="B225:C225"/>
    <mergeCell ref="B226:C226"/>
    <mergeCell ref="B227:C227"/>
    <mergeCell ref="B228:C228"/>
    <mergeCell ref="B229:C229"/>
    <mergeCell ref="B230:C230"/>
    <mergeCell ref="E179:F179"/>
    <mergeCell ref="E180:F180"/>
    <mergeCell ref="E181:F181"/>
    <mergeCell ref="B216:C216"/>
    <mergeCell ref="B217:C217"/>
    <mergeCell ref="B218:C218"/>
    <mergeCell ref="B219:C219"/>
    <mergeCell ref="B220:C220"/>
    <mergeCell ref="B221:C221"/>
    <mergeCell ref="B333:C333"/>
    <mergeCell ref="B334:C334"/>
    <mergeCell ref="B335:C335"/>
    <mergeCell ref="B331:C331"/>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B323:C323"/>
    <mergeCell ref="B324:C324"/>
    <mergeCell ref="B325:C325"/>
    <mergeCell ref="B326:C326"/>
    <mergeCell ref="B327:C327"/>
    <mergeCell ref="B328:C328"/>
    <mergeCell ref="B329:C329"/>
    <mergeCell ref="B330:C330"/>
    <mergeCell ref="B332:C332"/>
    <mergeCell ref="C289:D289"/>
    <mergeCell ref="C290:D290"/>
    <mergeCell ref="B313:C313"/>
    <mergeCell ref="B314:C314"/>
    <mergeCell ref="B315:C315"/>
    <mergeCell ref="B316:C316"/>
    <mergeCell ref="B317:C317"/>
    <mergeCell ref="B318:C318"/>
    <mergeCell ref="B319:C319"/>
    <mergeCell ref="C280:D280"/>
    <mergeCell ref="C281:D281"/>
    <mergeCell ref="C282:D282"/>
    <mergeCell ref="C283:D283"/>
    <mergeCell ref="C284:D284"/>
    <mergeCell ref="C285:D285"/>
    <mergeCell ref="C286:D286"/>
    <mergeCell ref="C287:D287"/>
    <mergeCell ref="C288:D288"/>
    <mergeCell ref="C271:D271"/>
    <mergeCell ref="C272:D272"/>
    <mergeCell ref="C273:D273"/>
    <mergeCell ref="C274:D274"/>
    <mergeCell ref="C275:D275"/>
    <mergeCell ref="C276:D276"/>
    <mergeCell ref="C277:D277"/>
    <mergeCell ref="C278:D278"/>
    <mergeCell ref="C279:D279"/>
    <mergeCell ref="B258:C258"/>
    <mergeCell ref="B259:C259"/>
    <mergeCell ref="B260:C260"/>
    <mergeCell ref="B261:C261"/>
    <mergeCell ref="B262:C262"/>
    <mergeCell ref="B263:C263"/>
    <mergeCell ref="C268:D268"/>
    <mergeCell ref="C269:D269"/>
    <mergeCell ref="C270:D270"/>
    <mergeCell ref="E256:F256"/>
    <mergeCell ref="E257:F257"/>
    <mergeCell ref="E258:F258"/>
    <mergeCell ref="E259:F259"/>
    <mergeCell ref="E260:F260"/>
    <mergeCell ref="E261:F261"/>
    <mergeCell ref="E262:F262"/>
    <mergeCell ref="E263:F263"/>
    <mergeCell ref="B241:C241"/>
    <mergeCell ref="B242:C242"/>
    <mergeCell ref="B243:C243"/>
    <mergeCell ref="B244:C244"/>
    <mergeCell ref="B245:C245"/>
    <mergeCell ref="B246:C246"/>
    <mergeCell ref="B247:C247"/>
    <mergeCell ref="B248:C248"/>
    <mergeCell ref="B250:C250"/>
    <mergeCell ref="B251:C251"/>
    <mergeCell ref="B252:C252"/>
    <mergeCell ref="B253:C253"/>
    <mergeCell ref="B254:C254"/>
    <mergeCell ref="B255:C255"/>
    <mergeCell ref="B256:C256"/>
    <mergeCell ref="B257:C257"/>
    <mergeCell ref="E247:F247"/>
    <mergeCell ref="E248:F248"/>
    <mergeCell ref="E249:F249"/>
    <mergeCell ref="E250:F250"/>
    <mergeCell ref="E251:F251"/>
    <mergeCell ref="E252:F252"/>
    <mergeCell ref="E253:F253"/>
    <mergeCell ref="E254:F254"/>
    <mergeCell ref="E255:F255"/>
    <mergeCell ref="D207:E207"/>
    <mergeCell ref="D208:E208"/>
    <mergeCell ref="D209:E209"/>
    <mergeCell ref="E241:F241"/>
    <mergeCell ref="E242:F242"/>
    <mergeCell ref="E243:F243"/>
    <mergeCell ref="E244:F244"/>
    <mergeCell ref="E245:F245"/>
    <mergeCell ref="E246:F246"/>
    <mergeCell ref="M206:N206"/>
    <mergeCell ref="M207:N207"/>
    <mergeCell ref="M208:N208"/>
    <mergeCell ref="M209:N209"/>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K205:L205"/>
    <mergeCell ref="K206:L206"/>
    <mergeCell ref="K207:L207"/>
    <mergeCell ref="K208:L208"/>
    <mergeCell ref="K209:L209"/>
    <mergeCell ref="M187:N187"/>
    <mergeCell ref="M188:N188"/>
    <mergeCell ref="M189:N189"/>
    <mergeCell ref="M190:N190"/>
    <mergeCell ref="M191:N191"/>
    <mergeCell ref="M192:N192"/>
    <mergeCell ref="M193:N193"/>
    <mergeCell ref="M194:N194"/>
    <mergeCell ref="M195:N195"/>
    <mergeCell ref="M196:N196"/>
    <mergeCell ref="M197:N197"/>
    <mergeCell ref="M198:N198"/>
    <mergeCell ref="M199:N199"/>
    <mergeCell ref="M200:N200"/>
    <mergeCell ref="M201:N201"/>
    <mergeCell ref="M202:N202"/>
    <mergeCell ref="M203:N203"/>
    <mergeCell ref="M204:N204"/>
    <mergeCell ref="M205:N205"/>
    <mergeCell ref="K196:L196"/>
    <mergeCell ref="K197:L197"/>
    <mergeCell ref="K198:L198"/>
    <mergeCell ref="K199:L199"/>
    <mergeCell ref="K200:L200"/>
    <mergeCell ref="K201:L201"/>
    <mergeCell ref="K202:L202"/>
    <mergeCell ref="K203:L203"/>
    <mergeCell ref="K204:L204"/>
    <mergeCell ref="K187:L187"/>
    <mergeCell ref="K188:L188"/>
    <mergeCell ref="K189:L189"/>
    <mergeCell ref="K190:L190"/>
    <mergeCell ref="K191:L191"/>
    <mergeCell ref="K192:L192"/>
    <mergeCell ref="K193:L193"/>
    <mergeCell ref="K194:L194"/>
    <mergeCell ref="K195:L195"/>
    <mergeCell ref="B173:C173"/>
    <mergeCell ref="B174:C174"/>
    <mergeCell ref="B175:C175"/>
    <mergeCell ref="B176:C176"/>
    <mergeCell ref="B177:C177"/>
    <mergeCell ref="B178:C178"/>
    <mergeCell ref="B179:C179"/>
    <mergeCell ref="B180:C180"/>
    <mergeCell ref="B181:C181"/>
    <mergeCell ref="B164:C164"/>
    <mergeCell ref="B165:C165"/>
    <mergeCell ref="B166:C166"/>
    <mergeCell ref="B167:C167"/>
    <mergeCell ref="B168:C168"/>
    <mergeCell ref="B169:C169"/>
    <mergeCell ref="B170:C170"/>
    <mergeCell ref="B171:C171"/>
    <mergeCell ref="B172:C172"/>
    <mergeCell ref="B151:F151"/>
    <mergeCell ref="B152:F152"/>
    <mergeCell ref="B153:F153"/>
    <mergeCell ref="B154:F154"/>
    <mergeCell ref="B159:C159"/>
    <mergeCell ref="B160:C160"/>
    <mergeCell ref="B161:C161"/>
    <mergeCell ref="B162:C162"/>
    <mergeCell ref="B163:C163"/>
    <mergeCell ref="B142:F142"/>
    <mergeCell ref="B143:F143"/>
    <mergeCell ref="B144:F144"/>
    <mergeCell ref="B145:F145"/>
    <mergeCell ref="B146:F146"/>
    <mergeCell ref="B147:F147"/>
    <mergeCell ref="B148:F148"/>
    <mergeCell ref="B149:F149"/>
    <mergeCell ref="B150:F150"/>
    <mergeCell ref="B133:F133"/>
    <mergeCell ref="B134:F134"/>
    <mergeCell ref="B135:F135"/>
    <mergeCell ref="B136:F136"/>
    <mergeCell ref="B137:F137"/>
    <mergeCell ref="B138:F138"/>
    <mergeCell ref="B139:F139"/>
    <mergeCell ref="B140:F140"/>
    <mergeCell ref="B141:F141"/>
    <mergeCell ref="B124:F124"/>
    <mergeCell ref="B125:F125"/>
    <mergeCell ref="B126:F126"/>
    <mergeCell ref="B127:F127"/>
    <mergeCell ref="B128:F128"/>
    <mergeCell ref="B129:F129"/>
    <mergeCell ref="B130:F130"/>
    <mergeCell ref="B131:F131"/>
    <mergeCell ref="B132:F132"/>
    <mergeCell ref="B115:F115"/>
    <mergeCell ref="B116:F116"/>
    <mergeCell ref="B117:F117"/>
    <mergeCell ref="B118:F118"/>
    <mergeCell ref="B119:F119"/>
    <mergeCell ref="B120:F120"/>
    <mergeCell ref="B121:F121"/>
    <mergeCell ref="B122:F122"/>
    <mergeCell ref="B123:F123"/>
    <mergeCell ref="B106:F106"/>
    <mergeCell ref="B107:F107"/>
    <mergeCell ref="B108:F108"/>
    <mergeCell ref="B109:F109"/>
    <mergeCell ref="B110:F110"/>
    <mergeCell ref="B111:F111"/>
    <mergeCell ref="B112:F112"/>
    <mergeCell ref="B113:F113"/>
    <mergeCell ref="B114:F114"/>
    <mergeCell ref="C560:E560"/>
    <mergeCell ref="B448:E448"/>
    <mergeCell ref="B452:C452"/>
    <mergeCell ref="C457:D457"/>
    <mergeCell ref="B458:B459"/>
    <mergeCell ref="B492:F492"/>
    <mergeCell ref="B466:D466"/>
    <mergeCell ref="B471:D471"/>
    <mergeCell ref="B475:D475"/>
    <mergeCell ref="B479:H479"/>
    <mergeCell ref="B486:E486"/>
    <mergeCell ref="B535:D535"/>
    <mergeCell ref="B497:F497"/>
    <mergeCell ref="E498:F498"/>
    <mergeCell ref="B519:D519"/>
    <mergeCell ref="B353:D353"/>
    <mergeCell ref="B411:B412"/>
    <mergeCell ref="E425:F425"/>
    <mergeCell ref="E426:E428"/>
    <mergeCell ref="F426:F428"/>
    <mergeCell ref="E430:E432"/>
    <mergeCell ref="F430:F432"/>
    <mergeCell ref="B409:G409"/>
    <mergeCell ref="E358:G358"/>
    <mergeCell ref="H372:H375"/>
    <mergeCell ref="B363:B364"/>
    <mergeCell ref="E363:F364"/>
    <mergeCell ref="B338:N338"/>
    <mergeCell ref="H358:L358"/>
    <mergeCell ref="M358:N358"/>
    <mergeCell ref="H300:K300"/>
    <mergeCell ref="L300:N300"/>
    <mergeCell ref="C341:C352"/>
    <mergeCell ref="H360:L360"/>
    <mergeCell ref="M360:N360"/>
    <mergeCell ref="H357:L357"/>
    <mergeCell ref="M357:N357"/>
    <mergeCell ref="M303:N303"/>
    <mergeCell ref="B359:C359"/>
    <mergeCell ref="E359:G359"/>
    <mergeCell ref="H359:L359"/>
    <mergeCell ref="M359:N359"/>
    <mergeCell ref="B360:C360"/>
    <mergeCell ref="B304:D304"/>
    <mergeCell ref="B320:C320"/>
    <mergeCell ref="B321:C321"/>
    <mergeCell ref="B322:C322"/>
    <mergeCell ref="E444:E446"/>
    <mergeCell ref="B444:B446"/>
    <mergeCell ref="B442:E442"/>
    <mergeCell ref="C425:D425"/>
    <mergeCell ref="B426:B432"/>
    <mergeCell ref="B300:D300"/>
    <mergeCell ref="E300:G300"/>
    <mergeCell ref="B390:E390"/>
    <mergeCell ref="B307:D307"/>
    <mergeCell ref="B299:D299"/>
    <mergeCell ref="B394:D394"/>
    <mergeCell ref="B306:N306"/>
    <mergeCell ref="B337:N337"/>
    <mergeCell ref="B372:B375"/>
    <mergeCell ref="B358:C358"/>
    <mergeCell ref="B530:F530"/>
    <mergeCell ref="C532:C533"/>
    <mergeCell ref="H425:I425"/>
    <mergeCell ref="J426:J432"/>
    <mergeCell ref="B434:G434"/>
    <mergeCell ref="B438:E438"/>
    <mergeCell ref="M185:N186"/>
    <mergeCell ref="D210:E210"/>
    <mergeCell ref="B89:N89"/>
    <mergeCell ref="B183:N183"/>
    <mergeCell ref="B184:N184"/>
    <mergeCell ref="B50:D50"/>
    <mergeCell ref="B52:C52"/>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293:G293"/>
    <mergeCell ref="C266:D266"/>
    <mergeCell ref="C267:D267"/>
    <mergeCell ref="B265:G265"/>
    <mergeCell ref="M211:N211"/>
    <mergeCell ref="B214:C214"/>
    <mergeCell ref="B215:C215"/>
    <mergeCell ref="E240:F240"/>
    <mergeCell ref="B240:C240"/>
    <mergeCell ref="B239:G239"/>
    <mergeCell ref="D211:E211"/>
    <mergeCell ref="K211:L211"/>
    <mergeCell ref="F185:G185"/>
    <mergeCell ref="I185:J185"/>
    <mergeCell ref="K185:L186"/>
    <mergeCell ref="D186:E186"/>
    <mergeCell ref="K210:L210"/>
    <mergeCell ref="B90:F90"/>
    <mergeCell ref="B156:F156"/>
    <mergeCell ref="M610:N610"/>
    <mergeCell ref="B609:D609"/>
    <mergeCell ref="B611:D611"/>
    <mergeCell ref="F611:I611"/>
    <mergeCell ref="J611:L611"/>
    <mergeCell ref="M611:N611"/>
    <mergeCell ref="F609:I609"/>
    <mergeCell ref="J609:L609"/>
    <mergeCell ref="M609:N609"/>
    <mergeCell ref="M605:N605"/>
    <mergeCell ref="B606:D606"/>
    <mergeCell ref="F606:I606"/>
    <mergeCell ref="B608:D608"/>
    <mergeCell ref="F608:I608"/>
    <mergeCell ref="J608:L608"/>
    <mergeCell ref="M608:N608"/>
    <mergeCell ref="J606:L606"/>
    <mergeCell ref="M606:N606"/>
    <mergeCell ref="B607:D607"/>
    <mergeCell ref="F607:I607"/>
    <mergeCell ref="J607:L607"/>
    <mergeCell ref="M607:N607"/>
    <mergeCell ref="M597:N597"/>
    <mergeCell ref="B598:D598"/>
    <mergeCell ref="F598:I598"/>
    <mergeCell ref="B602:D602"/>
    <mergeCell ref="F602:I602"/>
    <mergeCell ref="J602:L602"/>
    <mergeCell ref="M602:N602"/>
    <mergeCell ref="J598:L598"/>
    <mergeCell ref="M598:N598"/>
    <mergeCell ref="B599:D599"/>
    <mergeCell ref="F599:I599"/>
    <mergeCell ref="J599:L599"/>
    <mergeCell ref="M599:N599"/>
    <mergeCell ref="M604:N604"/>
    <mergeCell ref="B603:D603"/>
    <mergeCell ref="F603:I603"/>
    <mergeCell ref="J603:L603"/>
    <mergeCell ref="M603:N603"/>
    <mergeCell ref="B589:D589"/>
    <mergeCell ref="F589:I589"/>
    <mergeCell ref="J589:L589"/>
    <mergeCell ref="M589:N589"/>
    <mergeCell ref="B590:D590"/>
    <mergeCell ref="F590:I590"/>
    <mergeCell ref="B594:D594"/>
    <mergeCell ref="F594:I594"/>
    <mergeCell ref="J594:L594"/>
    <mergeCell ref="M594:N594"/>
    <mergeCell ref="J590:L590"/>
    <mergeCell ref="M590:N590"/>
    <mergeCell ref="B591:D591"/>
    <mergeCell ref="F591:I591"/>
    <mergeCell ref="J591:L591"/>
    <mergeCell ref="M591:N591"/>
    <mergeCell ref="B597:D597"/>
    <mergeCell ref="F597:I597"/>
    <mergeCell ref="J597:L597"/>
    <mergeCell ref="M596:N596"/>
    <mergeCell ref="B595:D595"/>
    <mergeCell ref="F595:I595"/>
    <mergeCell ref="J595:L595"/>
    <mergeCell ref="M595:N595"/>
    <mergeCell ref="B588:D588"/>
    <mergeCell ref="F588:I588"/>
    <mergeCell ref="J588:L588"/>
    <mergeCell ref="M588:N588"/>
    <mergeCell ref="K584:N584"/>
    <mergeCell ref="B580:H580"/>
    <mergeCell ref="K580:N580"/>
    <mergeCell ref="B581:H581"/>
    <mergeCell ref="K581:N581"/>
    <mergeCell ref="B574:B576"/>
    <mergeCell ref="C574:C576"/>
    <mergeCell ref="I574:J576"/>
    <mergeCell ref="B579:H579"/>
    <mergeCell ref="K579:N579"/>
    <mergeCell ref="B582:H582"/>
    <mergeCell ref="K582:N582"/>
    <mergeCell ref="B583:H583"/>
    <mergeCell ref="K583:N583"/>
    <mergeCell ref="G574:G576"/>
    <mergeCell ref="B297:N297"/>
    <mergeCell ref="B301:N301"/>
    <mergeCell ref="B311:C311"/>
    <mergeCell ref="B303:D303"/>
    <mergeCell ref="F303:G303"/>
    <mergeCell ref="H303:I303"/>
    <mergeCell ref="J303:L303"/>
    <mergeCell ref="E307:F307"/>
    <mergeCell ref="E308:F308"/>
    <mergeCell ref="B310:H310"/>
    <mergeCell ref="B298:D298"/>
    <mergeCell ref="E298:G298"/>
    <mergeCell ref="H298:K298"/>
    <mergeCell ref="L298:N298"/>
    <mergeCell ref="C416:F416"/>
    <mergeCell ref="B417:B419"/>
    <mergeCell ref="G417:G419"/>
    <mergeCell ref="E360:G360"/>
    <mergeCell ref="B312:C312"/>
    <mergeCell ref="B308:D308"/>
    <mergeCell ref="B543:E543"/>
    <mergeCell ref="B462:E462"/>
    <mergeCell ref="B456:E456"/>
    <mergeCell ref="C499:C500"/>
    <mergeCell ref="D499:D500"/>
    <mergeCell ref="C489:C490"/>
    <mergeCell ref="B489:B490"/>
    <mergeCell ref="B355:N355"/>
    <mergeCell ref="B356:C356"/>
    <mergeCell ref="E356:G356"/>
    <mergeCell ref="H356:L356"/>
    <mergeCell ref="M356:N356"/>
    <mergeCell ref="B357:C357"/>
    <mergeCell ref="E357:G357"/>
    <mergeCell ref="B499:B500"/>
    <mergeCell ref="B524:F524"/>
    <mergeCell ref="B532:B533"/>
    <mergeCell ref="D532:D533"/>
    <mergeCell ref="B362:F362"/>
    <mergeCell ref="B389:E389"/>
    <mergeCell ref="B401:E401"/>
    <mergeCell ref="D403:D404"/>
    <mergeCell ref="C363:D363"/>
    <mergeCell ref="E365:F365"/>
    <mergeCell ref="C372:C375"/>
    <mergeCell ref="D372:D375"/>
    <mergeCell ref="B414:G414"/>
    <mergeCell ref="E403:E404"/>
    <mergeCell ref="E405:E407"/>
    <mergeCell ref="D405:D407"/>
    <mergeCell ref="B713:G713"/>
    <mergeCell ref="I502:I503"/>
    <mergeCell ref="B507:C507"/>
    <mergeCell ref="B516:C516"/>
    <mergeCell ref="B515:D515"/>
    <mergeCell ref="B527:B528"/>
    <mergeCell ref="B525:F525"/>
    <mergeCell ref="B502:B503"/>
    <mergeCell ref="C502:C503"/>
    <mergeCell ref="D502:E502"/>
    <mergeCell ref="F502:F503"/>
    <mergeCell ref="G502:G503"/>
    <mergeCell ref="H502:H503"/>
    <mergeCell ref="B665:J665"/>
    <mergeCell ref="B674:D674"/>
    <mergeCell ref="B624:D624"/>
    <mergeCell ref="C621:C622"/>
    <mergeCell ref="B621:B622"/>
    <mergeCell ref="C619:K619"/>
    <mergeCell ref="B618:K618"/>
    <mergeCell ref="K568:N568"/>
    <mergeCell ref="B551:E551"/>
    <mergeCell ref="K570:N570"/>
    <mergeCell ref="B705:E705"/>
    <mergeCell ref="G680:G681"/>
    <mergeCell ref="B679:G679"/>
    <mergeCell ref="D620:F620"/>
    <mergeCell ref="B645:E645"/>
    <mergeCell ref="C680:F680"/>
    <mergeCell ref="D574:D576"/>
    <mergeCell ref="H574:H576"/>
    <mergeCell ref="B586:D586"/>
    <mergeCell ref="I573:J573"/>
    <mergeCell ref="B584:H584"/>
    <mergeCell ref="B596:D596"/>
    <mergeCell ref="F596:I596"/>
    <mergeCell ref="J596:L596"/>
    <mergeCell ref="B604:D604"/>
    <mergeCell ref="F604:I604"/>
    <mergeCell ref="J604:L604"/>
    <mergeCell ref="B605:D605"/>
    <mergeCell ref="F605:I605"/>
    <mergeCell ref="J605:L605"/>
    <mergeCell ref="B610:D610"/>
    <mergeCell ref="F610:I610"/>
    <mergeCell ref="J610:L610"/>
    <mergeCell ref="B51:C51"/>
    <mergeCell ref="B70:C70"/>
    <mergeCell ref="B71:C71"/>
    <mergeCell ref="B69:D69"/>
    <mergeCell ref="B79:C79"/>
    <mergeCell ref="B80:C80"/>
    <mergeCell ref="B78:D78"/>
    <mergeCell ref="B158:C158"/>
    <mergeCell ref="E157:F157"/>
    <mergeCell ref="E158:F158"/>
    <mergeCell ref="K569:N569"/>
    <mergeCell ref="K563:N563"/>
    <mergeCell ref="K564:N564"/>
    <mergeCell ref="K565:N565"/>
    <mergeCell ref="K566:N566"/>
    <mergeCell ref="B67:C67"/>
    <mergeCell ref="B86:C86"/>
    <mergeCell ref="B87:C87"/>
    <mergeCell ref="B157:C157"/>
    <mergeCell ref="M210:N210"/>
    <mergeCell ref="C185:E185"/>
    <mergeCell ref="H185:H186"/>
    <mergeCell ref="K567:N567"/>
    <mergeCell ref="E299:G299"/>
    <mergeCell ref="H299:K299"/>
    <mergeCell ref="L299:N299"/>
    <mergeCell ref="B302:D302"/>
    <mergeCell ref="F302:G302"/>
    <mergeCell ref="H302:I302"/>
    <mergeCell ref="J302:L302"/>
    <mergeCell ref="M302:N302"/>
  </mergeCells>
  <conditionalFormatting sqref="B159">
    <cfRule type="expression" dxfId="28" priority="33">
      <formula>$B159&lt;&gt;""</formula>
    </cfRule>
  </conditionalFormatting>
  <conditionalFormatting sqref="B187">
    <cfRule type="expression" dxfId="27" priority="32">
      <formula>$B187&lt;&gt;""</formula>
    </cfRule>
  </conditionalFormatting>
  <conditionalFormatting sqref="G187">
    <cfRule type="expression" dxfId="26" priority="31">
      <formula>$B187&lt;&gt;""</formula>
    </cfRule>
  </conditionalFormatting>
  <conditionalFormatting sqref="G188">
    <cfRule type="expression" dxfId="25" priority="30">
      <formula>$B188&lt;&gt;""</formula>
    </cfRule>
  </conditionalFormatting>
  <conditionalFormatting sqref="G189">
    <cfRule type="expression" dxfId="24" priority="29">
      <formula>$B189&lt;&gt;""</formula>
    </cfRule>
  </conditionalFormatting>
  <conditionalFormatting sqref="H187">
    <cfRule type="expression" dxfId="23" priority="28">
      <formula>$B187&lt;&gt;""</formula>
    </cfRule>
  </conditionalFormatting>
  <conditionalFormatting sqref="H188">
    <cfRule type="expression" dxfId="22" priority="27">
      <formula>$B188&lt;&gt;""</formula>
    </cfRule>
  </conditionalFormatting>
  <conditionalFormatting sqref="H189">
    <cfRule type="expression" dxfId="21" priority="26">
      <formula>$B189&lt;&gt;""</formula>
    </cfRule>
  </conditionalFormatting>
  <conditionalFormatting sqref="G190">
    <cfRule type="expression" dxfId="20" priority="25">
      <formula>$B190&lt;&gt;""</formula>
    </cfRule>
  </conditionalFormatting>
  <conditionalFormatting sqref="H190">
    <cfRule type="expression" dxfId="19" priority="24">
      <formula>$B190&lt;&gt;""</formula>
    </cfRule>
  </conditionalFormatting>
  <conditionalFormatting sqref="G191:H191">
    <cfRule type="expression" dxfId="18" priority="23">
      <formula>$B191&lt;&gt;""</formula>
    </cfRule>
  </conditionalFormatting>
  <conditionalFormatting sqref="G192:H192">
    <cfRule type="expression" dxfId="17" priority="22">
      <formula>$B192&lt;&gt;""</formula>
    </cfRule>
  </conditionalFormatting>
  <conditionalFormatting sqref="G193:H193">
    <cfRule type="expression" dxfId="16" priority="21">
      <formula>$B193&lt;&gt;""</formula>
    </cfRule>
  </conditionalFormatting>
  <conditionalFormatting sqref="G198:H198">
    <cfRule type="expression" dxfId="15" priority="16">
      <formula>$B198&lt;&gt;""</formula>
    </cfRule>
  </conditionalFormatting>
  <conditionalFormatting sqref="G197:H197">
    <cfRule type="expression" dxfId="14" priority="17">
      <formula>$B197&lt;&gt;""</formula>
    </cfRule>
  </conditionalFormatting>
  <conditionalFormatting sqref="G199:H199">
    <cfRule type="expression" dxfId="13" priority="15">
      <formula>$B199&lt;&gt;""</formula>
    </cfRule>
  </conditionalFormatting>
  <conditionalFormatting sqref="G200:H200">
    <cfRule type="expression" dxfId="12" priority="14">
      <formula>$B200&lt;&gt;""</formula>
    </cfRule>
  </conditionalFormatting>
  <conditionalFormatting sqref="G201:H201">
    <cfRule type="expression" dxfId="11" priority="13">
      <formula>$B201&lt;&gt;""</formula>
    </cfRule>
  </conditionalFormatting>
  <conditionalFormatting sqref="G202:H202">
    <cfRule type="expression" dxfId="10" priority="12">
      <formula>$B202&lt;&gt;""</formula>
    </cfRule>
  </conditionalFormatting>
  <conditionalFormatting sqref="G203:H203">
    <cfRule type="expression" dxfId="9" priority="11">
      <formula>$B203&lt;&gt;""</formula>
    </cfRule>
  </conditionalFormatting>
  <conditionalFormatting sqref="G205:H205">
    <cfRule type="expression" dxfId="8" priority="9">
      <formula>$B205&lt;&gt;""</formula>
    </cfRule>
  </conditionalFormatting>
  <conditionalFormatting sqref="G206:H206">
    <cfRule type="expression" dxfId="7" priority="8">
      <formula>$B206&lt;&gt;""</formula>
    </cfRule>
  </conditionalFormatting>
  <conditionalFormatting sqref="G207:H207">
    <cfRule type="expression" dxfId="6" priority="7">
      <formula>$B207&lt;&gt;""</formula>
    </cfRule>
  </conditionalFormatting>
  <conditionalFormatting sqref="G208:H208">
    <cfRule type="expression" dxfId="5" priority="6">
      <formula>$B208&lt;&gt;""</formula>
    </cfRule>
  </conditionalFormatting>
  <conditionalFormatting sqref="G209:H209">
    <cfRule type="expression" dxfId="4" priority="5">
      <formula>$B209&lt;&gt;""</formula>
    </cfRule>
  </conditionalFormatting>
  <conditionalFormatting sqref="G194:H194">
    <cfRule type="expression" dxfId="3" priority="4">
      <formula>$B194&lt;&gt;""</formula>
    </cfRule>
  </conditionalFormatting>
  <conditionalFormatting sqref="G195:H195">
    <cfRule type="expression" dxfId="2" priority="3">
      <formula>$B195&lt;&gt;""</formula>
    </cfRule>
  </conditionalFormatting>
  <conditionalFormatting sqref="G196:H196">
    <cfRule type="expression" dxfId="1" priority="2">
      <formula>$B196&lt;&gt;""</formula>
    </cfRule>
  </conditionalFormatting>
  <conditionalFormatting sqref="G204:H204">
    <cfRule type="expression" dxfId="0" priority="1">
      <formula>$B204&lt;&gt;""</formula>
    </cfRule>
  </conditionalFormatting>
  <hyperlinks>
    <hyperlink ref="C13" r:id="rId1"/>
    <hyperlink ref="C15" r:id="rId2"/>
    <hyperlink ref="C20" r:id="rId3"/>
    <hyperlink ref="C31" r:id="rId4"/>
    <hyperlink ref="C41" r:id="rId5"/>
    <hyperlink ref="G227" r:id="rId6"/>
    <hyperlink ref="G279" r:id="rId7"/>
    <hyperlink ref="H324" r:id="rId8"/>
    <hyperlink ref="D384" r:id="rId9"/>
    <hyperlink ref="D439" r:id="rId10"/>
    <hyperlink ref="E444" r:id="rId11"/>
  </hyperlinks>
  <pageMargins left="0.7" right="0.7" top="0.75" bottom="0.75" header="0.3" footer="0.3"/>
  <pageSetup paperSize="9" scale="50" orientation="landscape" r:id="rId12"/>
  <colBreaks count="2" manualBreakCount="2">
    <brk id="5" max="461" man="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6"/>
  <sheetViews>
    <sheetView topLeftCell="A34" zoomScale="85" zoomScaleNormal="85" workbookViewId="0">
      <selection activeCell="B13" sqref="B13:H13"/>
    </sheetView>
  </sheetViews>
  <sheetFormatPr baseColWidth="10" defaultRowHeight="15"/>
  <cols>
    <col min="1" max="1" width="11.42578125" style="30"/>
    <col min="2" max="2" width="43" style="30" customWidth="1"/>
    <col min="3" max="3" width="23.85546875" style="30" customWidth="1"/>
    <col min="4" max="4" width="28.5703125" style="30" customWidth="1"/>
    <col min="5" max="5" width="11.42578125" style="30"/>
    <col min="6" max="6" width="38.28515625" style="30" customWidth="1"/>
    <col min="7" max="7" width="35.28515625" style="30" customWidth="1"/>
    <col min="8" max="8" width="36" style="30" customWidth="1"/>
    <col min="9" max="16384" width="11.42578125" style="30"/>
  </cols>
  <sheetData>
    <row r="1" spans="2:8" ht="15.75" thickBot="1"/>
    <row r="2" spans="2:8" ht="16.5" thickBot="1">
      <c r="B2" s="567" t="s">
        <v>282</v>
      </c>
      <c r="C2" s="568"/>
      <c r="D2" s="569"/>
      <c r="E2" s="569"/>
      <c r="F2" s="569"/>
      <c r="G2" s="570"/>
      <c r="H2" s="67"/>
    </row>
    <row r="3" spans="2:8" ht="24.75" thickBot="1">
      <c r="B3" s="68" t="s">
        <v>283</v>
      </c>
      <c r="C3" s="69" t="s">
        <v>284</v>
      </c>
      <c r="D3" s="67"/>
      <c r="E3" s="67"/>
      <c r="F3" s="67"/>
      <c r="G3" s="67"/>
      <c r="H3" s="67"/>
    </row>
    <row r="4" spans="2:8" ht="72.75" thickBot="1">
      <c r="B4" s="571" t="s">
        <v>285</v>
      </c>
      <c r="C4" s="573" t="s">
        <v>265</v>
      </c>
      <c r="D4" s="575" t="s">
        <v>286</v>
      </c>
      <c r="E4" s="70" t="s">
        <v>287</v>
      </c>
      <c r="F4" s="71" t="s">
        <v>288</v>
      </c>
      <c r="G4" s="72" t="s">
        <v>289</v>
      </c>
      <c r="H4" s="73"/>
    </row>
    <row r="5" spans="2:8" ht="72">
      <c r="B5" s="572"/>
      <c r="C5" s="574"/>
      <c r="D5" s="576"/>
      <c r="E5" s="74" t="s">
        <v>290</v>
      </c>
      <c r="F5" s="75" t="s">
        <v>288</v>
      </c>
      <c r="G5" s="72" t="s">
        <v>289</v>
      </c>
      <c r="H5" s="76"/>
    </row>
    <row r="6" spans="2:8" ht="24">
      <c r="B6" s="577" t="s">
        <v>291</v>
      </c>
      <c r="C6" s="578" t="s">
        <v>265</v>
      </c>
      <c r="D6" s="579" t="s">
        <v>292</v>
      </c>
      <c r="E6" s="582" t="s">
        <v>265</v>
      </c>
      <c r="F6" s="583" t="s">
        <v>293</v>
      </c>
      <c r="G6" s="582" t="s">
        <v>265</v>
      </c>
      <c r="H6" s="77" t="s">
        <v>294</v>
      </c>
    </row>
    <row r="7" spans="2:8">
      <c r="B7" s="577"/>
      <c r="C7" s="578"/>
      <c r="D7" s="580"/>
      <c r="E7" s="582"/>
      <c r="F7" s="583"/>
      <c r="G7" s="582"/>
      <c r="H7" s="77" t="s">
        <v>250</v>
      </c>
    </row>
    <row r="8" spans="2:8" ht="36">
      <c r="B8" s="577"/>
      <c r="C8" s="578"/>
      <c r="D8" s="580"/>
      <c r="E8" s="582"/>
      <c r="F8" s="583"/>
      <c r="G8" s="582"/>
      <c r="H8" s="77" t="s">
        <v>295</v>
      </c>
    </row>
    <row r="9" spans="2:8">
      <c r="B9" s="577"/>
      <c r="C9" s="578"/>
      <c r="D9" s="581"/>
      <c r="E9" s="582"/>
      <c r="F9" s="583"/>
      <c r="G9" s="582"/>
      <c r="H9" s="77" t="s">
        <v>252</v>
      </c>
    </row>
    <row r="10" spans="2:8" ht="84">
      <c r="B10" s="78" t="s">
        <v>296</v>
      </c>
      <c r="C10" s="79" t="s">
        <v>297</v>
      </c>
      <c r="D10" s="77" t="s">
        <v>298</v>
      </c>
      <c r="E10" s="80"/>
      <c r="F10" s="81"/>
      <c r="G10" s="81"/>
      <c r="H10" s="81"/>
    </row>
    <row r="11" spans="2:8" ht="96.75" thickBot="1">
      <c r="B11" s="82" t="s">
        <v>299</v>
      </c>
      <c r="C11" s="83" t="s">
        <v>288</v>
      </c>
      <c r="D11" s="84" t="s">
        <v>300</v>
      </c>
      <c r="E11" s="85"/>
      <c r="F11" s="84"/>
      <c r="G11" s="81"/>
      <c r="H11" s="81"/>
    </row>
    <row r="12" spans="2:8" ht="84.75" thickBot="1">
      <c r="B12" s="86" t="s">
        <v>301</v>
      </c>
      <c r="C12" s="87" t="s">
        <v>288</v>
      </c>
      <c r="D12" s="88" t="s">
        <v>302</v>
      </c>
      <c r="E12" s="89" t="s">
        <v>303</v>
      </c>
      <c r="F12" s="90" t="s">
        <v>304</v>
      </c>
      <c r="G12" s="91"/>
      <c r="H12" s="92"/>
    </row>
    <row r="13" spans="2:8" ht="16.5" thickBot="1">
      <c r="B13" s="584" t="s">
        <v>305</v>
      </c>
      <c r="C13" s="585"/>
      <c r="D13" s="585"/>
      <c r="E13" s="585"/>
      <c r="F13" s="585"/>
      <c r="G13" s="585"/>
      <c r="H13" s="586"/>
    </row>
    <row r="14" spans="2:8" ht="16.5" thickBot="1">
      <c r="B14" s="93" t="s">
        <v>306</v>
      </c>
      <c r="C14" s="94"/>
      <c r="D14" s="94"/>
      <c r="E14" s="94"/>
      <c r="F14" s="94"/>
      <c r="G14" s="94"/>
      <c r="H14" s="95"/>
    </row>
    <row r="15" spans="2:8" ht="60">
      <c r="B15" s="96" t="s">
        <v>307</v>
      </c>
      <c r="C15" s="97" t="s">
        <v>265</v>
      </c>
      <c r="D15" s="98" t="s">
        <v>308</v>
      </c>
      <c r="E15" s="71" t="s">
        <v>265</v>
      </c>
      <c r="F15" s="99" t="s">
        <v>309</v>
      </c>
      <c r="G15" s="71" t="s">
        <v>265</v>
      </c>
      <c r="H15" s="100" t="s">
        <v>310</v>
      </c>
    </row>
    <row r="16" spans="2:8" ht="84">
      <c r="B16" s="101" t="s">
        <v>311</v>
      </c>
      <c r="C16" s="102" t="s">
        <v>265</v>
      </c>
      <c r="D16" s="103" t="s">
        <v>312</v>
      </c>
      <c r="E16" s="126"/>
      <c r="F16" s="160"/>
      <c r="G16" s="81"/>
      <c r="H16" s="180"/>
    </row>
    <row r="17" spans="2:8" ht="36">
      <c r="B17" s="101" t="s">
        <v>313</v>
      </c>
      <c r="C17" s="102" t="s">
        <v>288</v>
      </c>
      <c r="D17" s="104" t="s">
        <v>314</v>
      </c>
      <c r="E17" s="126"/>
      <c r="F17" s="160"/>
      <c r="G17" s="81"/>
      <c r="H17" s="180"/>
    </row>
    <row r="18" spans="2:8" ht="48">
      <c r="B18" s="101" t="s">
        <v>315</v>
      </c>
      <c r="C18" s="102" t="s">
        <v>288</v>
      </c>
      <c r="D18" s="104" t="s">
        <v>314</v>
      </c>
      <c r="E18" s="126"/>
      <c r="F18" s="160"/>
      <c r="G18" s="81"/>
      <c r="H18" s="180"/>
    </row>
    <row r="19" spans="2:8" ht="36">
      <c r="B19" s="101" t="s">
        <v>316</v>
      </c>
      <c r="C19" s="102" t="s">
        <v>288</v>
      </c>
      <c r="D19" s="105" t="s">
        <v>317</v>
      </c>
      <c r="E19" s="126" t="s">
        <v>318</v>
      </c>
      <c r="F19" s="105" t="s">
        <v>319</v>
      </c>
      <c r="G19" s="81" t="s">
        <v>320</v>
      </c>
      <c r="H19" s="106" t="s">
        <v>321</v>
      </c>
    </row>
    <row r="20" spans="2:8" ht="36">
      <c r="B20" s="101" t="s">
        <v>322</v>
      </c>
      <c r="C20" s="102" t="s">
        <v>288</v>
      </c>
      <c r="D20" s="105" t="s">
        <v>323</v>
      </c>
      <c r="E20" s="126" t="s">
        <v>318</v>
      </c>
      <c r="F20" s="105" t="s">
        <v>324</v>
      </c>
      <c r="G20" s="81" t="s">
        <v>320</v>
      </c>
      <c r="H20" s="106" t="s">
        <v>321</v>
      </c>
    </row>
    <row r="21" spans="2:8" ht="36">
      <c r="B21" s="101" t="s">
        <v>325</v>
      </c>
      <c r="C21" s="102" t="s">
        <v>288</v>
      </c>
      <c r="D21" s="105" t="s">
        <v>326</v>
      </c>
      <c r="E21" s="126" t="s">
        <v>318</v>
      </c>
      <c r="F21" s="105" t="s">
        <v>327</v>
      </c>
      <c r="G21" s="81" t="s">
        <v>320</v>
      </c>
      <c r="H21" s="106" t="s">
        <v>321</v>
      </c>
    </row>
    <row r="22" spans="2:8" ht="36">
      <c r="B22" s="101" t="s">
        <v>328</v>
      </c>
      <c r="C22" s="102" t="s">
        <v>288</v>
      </c>
      <c r="D22" s="105" t="s">
        <v>323</v>
      </c>
      <c r="E22" s="126" t="s">
        <v>318</v>
      </c>
      <c r="F22" s="105" t="s">
        <v>329</v>
      </c>
      <c r="G22" s="81" t="s">
        <v>320</v>
      </c>
      <c r="H22" s="106" t="s">
        <v>321</v>
      </c>
    </row>
    <row r="23" spans="2:8" ht="72.75" thickBot="1">
      <c r="B23" s="107" t="s">
        <v>330</v>
      </c>
      <c r="C23" s="108" t="s">
        <v>288</v>
      </c>
      <c r="D23" s="109" t="s">
        <v>331</v>
      </c>
      <c r="E23" s="153" t="s">
        <v>318</v>
      </c>
      <c r="F23" s="109" t="s">
        <v>332</v>
      </c>
      <c r="G23" s="181" t="s">
        <v>320</v>
      </c>
      <c r="H23" s="110" t="s">
        <v>333</v>
      </c>
    </row>
    <row r="24" spans="2:8" ht="15.75" thickBot="1">
      <c r="B24" s="111"/>
      <c r="C24" s="112"/>
      <c r="D24" s="111"/>
      <c r="E24" s="112"/>
      <c r="F24" s="111"/>
      <c r="G24" s="131"/>
      <c r="H24" s="113"/>
    </row>
    <row r="25" spans="2:8" ht="16.5" thickBot="1">
      <c r="B25" s="587" t="s">
        <v>334</v>
      </c>
      <c r="C25" s="588"/>
      <c r="D25" s="588"/>
      <c r="E25" s="588"/>
      <c r="F25" s="588"/>
      <c r="G25" s="588"/>
      <c r="H25" s="589"/>
    </row>
    <row r="26" spans="2:8" ht="72">
      <c r="B26" s="114" t="s">
        <v>335</v>
      </c>
      <c r="C26" s="115" t="s">
        <v>336</v>
      </c>
      <c r="D26" s="116" t="s">
        <v>337</v>
      </c>
      <c r="E26" s="117" t="s">
        <v>338</v>
      </c>
      <c r="F26" s="117" t="s">
        <v>339</v>
      </c>
      <c r="G26" s="116" t="s">
        <v>340</v>
      </c>
      <c r="H26" s="116" t="s">
        <v>341</v>
      </c>
    </row>
    <row r="27" spans="2:8" ht="409.5">
      <c r="B27" s="59"/>
      <c r="C27" s="59"/>
      <c r="D27" s="118" t="s">
        <v>342</v>
      </c>
      <c r="E27" s="126" t="s">
        <v>343</v>
      </c>
      <c r="F27" s="80" t="s">
        <v>343</v>
      </c>
      <c r="G27" s="119" t="s">
        <v>340</v>
      </c>
      <c r="H27" s="120" t="s">
        <v>344</v>
      </c>
    </row>
    <row r="28" spans="2:8" ht="15.75" thickBot="1">
      <c r="B28" s="182" t="s">
        <v>345</v>
      </c>
    </row>
    <row r="29" spans="2:8" ht="48.75" thickBot="1">
      <c r="B29" s="121" t="s">
        <v>346</v>
      </c>
      <c r="C29" s="122" t="s">
        <v>347</v>
      </c>
      <c r="D29" s="123" t="s">
        <v>348</v>
      </c>
      <c r="E29" s="183" t="s">
        <v>343</v>
      </c>
      <c r="F29" s="123" t="s">
        <v>349</v>
      </c>
      <c r="G29" s="89" t="s">
        <v>343</v>
      </c>
      <c r="H29" s="124" t="s">
        <v>350</v>
      </c>
    </row>
    <row r="30" spans="2:8" ht="15.75" thickBot="1"/>
    <row r="31" spans="2:8" ht="15.75" thickBot="1">
      <c r="B31" s="590" t="s">
        <v>351</v>
      </c>
      <c r="C31" s="591"/>
      <c r="D31" s="591"/>
      <c r="E31" s="591"/>
      <c r="F31" s="591"/>
      <c r="G31" s="591"/>
      <c r="H31" s="592"/>
    </row>
    <row r="32" spans="2:8">
      <c r="B32" s="125" t="s">
        <v>352</v>
      </c>
      <c r="C32" s="67"/>
      <c r="D32" s="67"/>
      <c r="E32" s="67"/>
      <c r="F32" s="67"/>
      <c r="G32" s="67"/>
      <c r="H32" s="67"/>
    </row>
    <row r="33" spans="2:8" ht="84">
      <c r="B33" s="105" t="s">
        <v>353</v>
      </c>
      <c r="C33" s="126" t="s">
        <v>265</v>
      </c>
      <c r="D33" s="103" t="s">
        <v>354</v>
      </c>
      <c r="E33" s="103" t="s">
        <v>355</v>
      </c>
      <c r="F33" s="67"/>
      <c r="G33" s="67"/>
      <c r="H33" s="67"/>
    </row>
    <row r="34" spans="2:8" ht="48">
      <c r="B34" s="105" t="s">
        <v>356</v>
      </c>
      <c r="C34" s="126" t="s">
        <v>265</v>
      </c>
      <c r="D34" s="103" t="s">
        <v>357</v>
      </c>
      <c r="E34" s="67"/>
      <c r="F34" s="67"/>
      <c r="G34" s="67"/>
      <c r="H34" s="67"/>
    </row>
    <row r="35" spans="2:8" ht="120">
      <c r="B35" s="105" t="s">
        <v>358</v>
      </c>
      <c r="C35" s="126" t="s">
        <v>288</v>
      </c>
      <c r="D35" s="127" t="s">
        <v>359</v>
      </c>
      <c r="E35" s="128" t="s">
        <v>360</v>
      </c>
      <c r="F35" s="105" t="s">
        <v>361</v>
      </c>
      <c r="G35" s="129" t="s">
        <v>362</v>
      </c>
      <c r="H35" s="130" t="s">
        <v>363</v>
      </c>
    </row>
    <row r="36" spans="2:8" ht="48">
      <c r="B36" s="105" t="s">
        <v>364</v>
      </c>
      <c r="C36" s="80" t="s">
        <v>288</v>
      </c>
      <c r="D36" s="105" t="s">
        <v>365</v>
      </c>
      <c r="E36" s="80" t="s">
        <v>288</v>
      </c>
      <c r="F36" s="77" t="s">
        <v>366</v>
      </c>
      <c r="G36" s="131"/>
      <c r="H36" s="131"/>
    </row>
    <row r="37" spans="2:8" ht="60">
      <c r="B37" s="105" t="s">
        <v>367</v>
      </c>
      <c r="C37" s="80" t="s">
        <v>288</v>
      </c>
      <c r="D37" s="105" t="s">
        <v>368</v>
      </c>
      <c r="E37" s="80" t="s">
        <v>288</v>
      </c>
      <c r="F37" s="77" t="s">
        <v>366</v>
      </c>
      <c r="G37" s="131"/>
      <c r="H37" s="131"/>
    </row>
    <row r="38" spans="2:8" ht="48">
      <c r="B38" s="105" t="s">
        <v>369</v>
      </c>
      <c r="C38" s="80" t="s">
        <v>288</v>
      </c>
      <c r="D38" s="77" t="s">
        <v>370</v>
      </c>
      <c r="E38" s="132"/>
      <c r="F38" s="131"/>
      <c r="G38" s="131"/>
      <c r="H38" s="131"/>
    </row>
    <row r="39" spans="2:8" ht="48">
      <c r="B39" s="101" t="s">
        <v>371</v>
      </c>
      <c r="C39" s="79" t="s">
        <v>288</v>
      </c>
      <c r="D39" s="77" t="s">
        <v>370</v>
      </c>
      <c r="E39" s="132"/>
      <c r="F39" s="131"/>
      <c r="G39" s="131"/>
      <c r="H39" s="131"/>
    </row>
    <row r="40" spans="2:8" ht="36">
      <c r="B40" s="593" t="s">
        <v>372</v>
      </c>
      <c r="C40" s="596" t="s">
        <v>265</v>
      </c>
      <c r="D40" s="597" t="s">
        <v>373</v>
      </c>
      <c r="E40" s="133" t="s">
        <v>374</v>
      </c>
      <c r="F40" s="126" t="s">
        <v>288</v>
      </c>
      <c r="G40" s="520" t="s">
        <v>375</v>
      </c>
      <c r="H40" s="131"/>
    </row>
    <row r="41" spans="2:8" ht="36">
      <c r="B41" s="594"/>
      <c r="C41" s="596"/>
      <c r="D41" s="598"/>
      <c r="E41" s="133" t="s">
        <v>376</v>
      </c>
      <c r="F41" s="126" t="s">
        <v>288</v>
      </c>
      <c r="G41" s="520"/>
      <c r="H41" s="131"/>
    </row>
    <row r="42" spans="2:8" ht="36">
      <c r="B42" s="595"/>
      <c r="C42" s="596"/>
      <c r="D42" s="599"/>
      <c r="E42" s="133" t="s">
        <v>377</v>
      </c>
      <c r="F42" s="126" t="s">
        <v>288</v>
      </c>
      <c r="G42" s="520"/>
      <c r="H42" s="131"/>
    </row>
    <row r="43" spans="2:8" ht="48">
      <c r="B43" s="101" t="s">
        <v>378</v>
      </c>
      <c r="C43" s="102" t="s">
        <v>288</v>
      </c>
      <c r="D43" s="101" t="s">
        <v>379</v>
      </c>
      <c r="E43" s="126" t="s">
        <v>380</v>
      </c>
      <c r="F43" s="134" t="s">
        <v>381</v>
      </c>
      <c r="G43" s="129" t="s">
        <v>382</v>
      </c>
      <c r="H43" s="129" t="s">
        <v>383</v>
      </c>
    </row>
    <row r="44" spans="2:8" ht="48">
      <c r="B44" s="101" t="s">
        <v>384</v>
      </c>
      <c r="C44" s="135" t="s">
        <v>288</v>
      </c>
      <c r="D44" s="136" t="s">
        <v>385</v>
      </c>
      <c r="E44" s="131"/>
      <c r="F44" s="131"/>
      <c r="G44" s="131"/>
      <c r="H44" s="131"/>
    </row>
    <row r="45" spans="2:8" ht="409.5">
      <c r="B45" s="601" t="s">
        <v>386</v>
      </c>
      <c r="C45" s="442" t="s">
        <v>265</v>
      </c>
      <c r="D45" s="137" t="s">
        <v>387</v>
      </c>
      <c r="E45" s="138" t="s">
        <v>388</v>
      </c>
      <c r="F45" s="128" t="s">
        <v>389</v>
      </c>
      <c r="G45" s="131"/>
      <c r="H45" s="131"/>
    </row>
    <row r="46" spans="2:8" ht="48">
      <c r="B46" s="602"/>
      <c r="C46" s="442"/>
      <c r="D46" s="137" t="s">
        <v>390</v>
      </c>
      <c r="E46" s="126" t="s">
        <v>265</v>
      </c>
      <c r="F46" s="133" t="s">
        <v>391</v>
      </c>
      <c r="G46" s="131"/>
      <c r="H46" s="131"/>
    </row>
    <row r="47" spans="2:8" ht="264">
      <c r="B47" s="101" t="s">
        <v>392</v>
      </c>
      <c r="C47" s="139" t="s">
        <v>393</v>
      </c>
      <c r="D47" s="140" t="s">
        <v>394</v>
      </c>
      <c r="E47" s="128" t="s">
        <v>395</v>
      </c>
      <c r="F47" s="131"/>
      <c r="G47" s="131"/>
      <c r="H47" s="131"/>
    </row>
    <row r="48" spans="2:8" ht="36">
      <c r="B48" s="101" t="s">
        <v>396</v>
      </c>
      <c r="C48" s="139" t="s">
        <v>265</v>
      </c>
      <c r="D48" s="133" t="s">
        <v>397</v>
      </c>
      <c r="E48" s="131"/>
      <c r="F48" s="131"/>
      <c r="G48" s="131"/>
      <c r="H48" s="131"/>
    </row>
    <row r="49" spans="2:8" ht="72">
      <c r="B49" s="101" t="s">
        <v>398</v>
      </c>
      <c r="C49" s="102" t="s">
        <v>288</v>
      </c>
      <c r="D49" s="141" t="s">
        <v>399</v>
      </c>
      <c r="E49" s="126" t="s">
        <v>400</v>
      </c>
      <c r="F49" s="105" t="s">
        <v>401</v>
      </c>
      <c r="G49" s="129" t="s">
        <v>320</v>
      </c>
      <c r="H49" s="142" t="s">
        <v>402</v>
      </c>
    </row>
    <row r="50" spans="2:8" ht="72">
      <c r="B50" s="143" t="s">
        <v>403</v>
      </c>
      <c r="C50" s="144" t="s">
        <v>265</v>
      </c>
      <c r="D50" s="145" t="s">
        <v>404</v>
      </c>
      <c r="E50" s="146" t="s">
        <v>405</v>
      </c>
      <c r="F50" s="147" t="s">
        <v>406</v>
      </c>
      <c r="G50" s="126" t="s">
        <v>288</v>
      </c>
      <c r="H50" s="148" t="s">
        <v>407</v>
      </c>
    </row>
    <row r="51" spans="2:8" ht="348">
      <c r="B51" s="603" t="s">
        <v>408</v>
      </c>
      <c r="C51" s="596" t="s">
        <v>400</v>
      </c>
      <c r="D51" s="127" t="s">
        <v>409</v>
      </c>
      <c r="E51" s="126" t="s">
        <v>297</v>
      </c>
      <c r="F51" s="149" t="s">
        <v>410</v>
      </c>
      <c r="G51" s="129" t="s">
        <v>411</v>
      </c>
      <c r="H51" s="150"/>
    </row>
    <row r="52" spans="2:8" ht="348">
      <c r="B52" s="604"/>
      <c r="C52" s="596"/>
      <c r="D52" s="127" t="s">
        <v>412</v>
      </c>
      <c r="E52" s="126" t="s">
        <v>297</v>
      </c>
      <c r="F52" s="149" t="s">
        <v>410</v>
      </c>
      <c r="G52" s="129" t="s">
        <v>411</v>
      </c>
      <c r="H52" s="150"/>
    </row>
    <row r="53" spans="2:8" ht="48">
      <c r="B53" s="101" t="s">
        <v>413</v>
      </c>
      <c r="C53" s="102" t="s">
        <v>288</v>
      </c>
      <c r="D53" s="127" t="s">
        <v>414</v>
      </c>
      <c r="E53" s="126" t="s">
        <v>320</v>
      </c>
      <c r="F53" s="67"/>
      <c r="G53" s="67"/>
      <c r="H53" s="67"/>
    </row>
    <row r="54" spans="2:8" ht="48">
      <c r="B54" s="101" t="s">
        <v>415</v>
      </c>
      <c r="C54" s="102" t="s">
        <v>288</v>
      </c>
      <c r="D54" s="134" t="s">
        <v>416</v>
      </c>
      <c r="E54" s="126" t="s">
        <v>288</v>
      </c>
      <c r="F54" s="134" t="s">
        <v>417</v>
      </c>
      <c r="G54" s="126" t="s">
        <v>320</v>
      </c>
      <c r="H54" s="103" t="s">
        <v>418</v>
      </c>
    </row>
    <row r="55" spans="2:8" ht="72">
      <c r="B55" s="101" t="s">
        <v>419</v>
      </c>
      <c r="C55" s="102" t="s">
        <v>288</v>
      </c>
      <c r="D55" s="134" t="s">
        <v>420</v>
      </c>
      <c r="E55" s="126" t="s">
        <v>288</v>
      </c>
      <c r="F55" s="134" t="s">
        <v>421</v>
      </c>
      <c r="G55" s="126" t="s">
        <v>320</v>
      </c>
      <c r="H55" s="103" t="s">
        <v>422</v>
      </c>
    </row>
    <row r="56" spans="2:8" ht="72">
      <c r="B56" s="101" t="s">
        <v>423</v>
      </c>
      <c r="C56" s="102" t="s">
        <v>288</v>
      </c>
      <c r="D56" s="134" t="s">
        <v>420</v>
      </c>
      <c r="E56" s="126" t="s">
        <v>288</v>
      </c>
      <c r="F56" s="134" t="s">
        <v>424</v>
      </c>
      <c r="G56" s="126" t="s">
        <v>320</v>
      </c>
      <c r="H56" s="103" t="s">
        <v>425</v>
      </c>
    </row>
    <row r="57" spans="2:8" ht="48">
      <c r="B57" s="101" t="s">
        <v>426</v>
      </c>
      <c r="C57" s="102" t="s">
        <v>288</v>
      </c>
      <c r="D57" s="151"/>
      <c r="E57" s="151"/>
      <c r="F57" s="151"/>
      <c r="G57" s="151"/>
      <c r="H57" s="151"/>
    </row>
    <row r="58" spans="2:8" ht="60">
      <c r="B58" s="101" t="s">
        <v>427</v>
      </c>
      <c r="C58" s="102" t="s">
        <v>265</v>
      </c>
      <c r="D58" s="134" t="s">
        <v>428</v>
      </c>
      <c r="E58" s="126" t="s">
        <v>400</v>
      </c>
      <c r="F58" s="134" t="s">
        <v>429</v>
      </c>
      <c r="G58" s="126" t="s">
        <v>288</v>
      </c>
      <c r="H58" s="152" t="s">
        <v>430</v>
      </c>
    </row>
    <row r="59" spans="2:8" ht="96">
      <c r="B59" s="603" t="s">
        <v>431</v>
      </c>
      <c r="C59" s="596" t="s">
        <v>265</v>
      </c>
      <c r="D59" s="134" t="s">
        <v>432</v>
      </c>
      <c r="E59" s="126" t="s">
        <v>297</v>
      </c>
      <c r="F59" s="134" t="s">
        <v>433</v>
      </c>
      <c r="G59" s="126" t="s">
        <v>288</v>
      </c>
      <c r="H59" s="148" t="s">
        <v>434</v>
      </c>
    </row>
    <row r="60" spans="2:8" ht="96">
      <c r="B60" s="604"/>
      <c r="C60" s="596"/>
      <c r="D60" s="134" t="s">
        <v>435</v>
      </c>
      <c r="E60" s="126" t="s">
        <v>297</v>
      </c>
      <c r="F60" s="134" t="s">
        <v>436</v>
      </c>
      <c r="G60" s="126" t="s">
        <v>288</v>
      </c>
      <c r="H60" s="148" t="s">
        <v>437</v>
      </c>
    </row>
    <row r="61" spans="2:8" ht="72">
      <c r="B61" s="101" t="s">
        <v>438</v>
      </c>
      <c r="C61" s="102" t="s">
        <v>288</v>
      </c>
      <c r="D61" s="133" t="s">
        <v>439</v>
      </c>
      <c r="E61" s="67"/>
      <c r="F61" s="67"/>
      <c r="G61" s="67"/>
      <c r="H61" s="67"/>
    </row>
    <row r="62" spans="2:8" ht="96">
      <c r="B62" s="101" t="s">
        <v>440</v>
      </c>
      <c r="C62" s="102" t="s">
        <v>288</v>
      </c>
      <c r="D62" s="105" t="s">
        <v>441</v>
      </c>
      <c r="E62" s="126" t="s">
        <v>288</v>
      </c>
      <c r="F62" s="103" t="s">
        <v>442</v>
      </c>
      <c r="G62" s="67"/>
      <c r="H62" s="67"/>
    </row>
    <row r="63" spans="2:8" ht="108">
      <c r="B63" s="101" t="s">
        <v>443</v>
      </c>
      <c r="C63" s="102" t="s">
        <v>288</v>
      </c>
      <c r="D63" s="105" t="s">
        <v>444</v>
      </c>
      <c r="E63" s="126" t="s">
        <v>288</v>
      </c>
      <c r="F63" s="103" t="s">
        <v>442</v>
      </c>
      <c r="G63" s="67"/>
      <c r="H63" s="67"/>
    </row>
    <row r="64" spans="2:8">
      <c r="B64" s="605" t="s">
        <v>445</v>
      </c>
      <c r="C64" s="596" t="s">
        <v>265</v>
      </c>
      <c r="D64" s="600" t="s">
        <v>446</v>
      </c>
      <c r="E64" s="442" t="s">
        <v>288</v>
      </c>
      <c r="F64" s="520" t="s">
        <v>447</v>
      </c>
      <c r="G64" s="600" t="s">
        <v>448</v>
      </c>
      <c r="H64" s="129" t="s">
        <v>449</v>
      </c>
    </row>
    <row r="65" spans="2:8">
      <c r="B65" s="605"/>
      <c r="C65" s="596"/>
      <c r="D65" s="600"/>
      <c r="E65" s="442"/>
      <c r="F65" s="520"/>
      <c r="G65" s="600"/>
      <c r="H65" s="129" t="s">
        <v>450</v>
      </c>
    </row>
    <row r="66" spans="2:8" ht="48">
      <c r="B66" s="605" t="s">
        <v>451</v>
      </c>
      <c r="C66" s="596" t="s">
        <v>265</v>
      </c>
      <c r="D66" s="600" t="s">
        <v>452</v>
      </c>
      <c r="E66" s="442" t="s">
        <v>288</v>
      </c>
      <c r="F66" s="105" t="s">
        <v>453</v>
      </c>
      <c r="G66" s="126" t="s">
        <v>288</v>
      </c>
      <c r="H66" s="148" t="s">
        <v>454</v>
      </c>
    </row>
    <row r="67" spans="2:8" ht="36.75" thickBot="1">
      <c r="B67" s="607"/>
      <c r="C67" s="608"/>
      <c r="D67" s="609"/>
      <c r="E67" s="610"/>
      <c r="F67" s="109" t="s">
        <v>455</v>
      </c>
      <c r="G67" s="153" t="s">
        <v>288</v>
      </c>
      <c r="H67" s="67"/>
    </row>
    <row r="68" spans="2:8" ht="15.75" thickBot="1"/>
    <row r="69" spans="2:8" ht="16.5" thickBot="1">
      <c r="B69" s="606" t="s">
        <v>456</v>
      </c>
      <c r="C69" s="465"/>
      <c r="D69" s="465"/>
      <c r="E69" s="465"/>
      <c r="F69" s="466"/>
    </row>
    <row r="70" spans="2:8" ht="204">
      <c r="B70" s="154" t="s">
        <v>457</v>
      </c>
      <c r="C70" s="155" t="s">
        <v>265</v>
      </c>
      <c r="D70" s="156" t="s">
        <v>458</v>
      </c>
      <c r="E70" s="157" t="s">
        <v>459</v>
      </c>
      <c r="F70" s="158" t="s">
        <v>288</v>
      </c>
    </row>
    <row r="71" spans="2:8" ht="72">
      <c r="B71" s="159" t="s">
        <v>460</v>
      </c>
      <c r="C71" s="102" t="s">
        <v>288</v>
      </c>
      <c r="D71" s="160" t="s">
        <v>461</v>
      </c>
    </row>
    <row r="72" spans="2:8" ht="60">
      <c r="B72" s="159" t="s">
        <v>462</v>
      </c>
      <c r="C72" s="102" t="s">
        <v>288</v>
      </c>
      <c r="D72" s="160" t="s">
        <v>463</v>
      </c>
    </row>
    <row r="73" spans="2:8" ht="15.75" thickBot="1"/>
    <row r="74" spans="2:8" ht="15.75" thickBot="1">
      <c r="B74" s="611" t="s">
        <v>464</v>
      </c>
      <c r="C74" s="612"/>
      <c r="D74" s="612"/>
      <c r="E74" s="612"/>
      <c r="F74" s="612"/>
      <c r="G74" s="612"/>
      <c r="H74" s="613"/>
    </row>
    <row r="75" spans="2:8" ht="96">
      <c r="B75" s="614" t="s">
        <v>465</v>
      </c>
      <c r="C75" s="616" t="s">
        <v>400</v>
      </c>
      <c r="D75" s="161" t="s">
        <v>466</v>
      </c>
      <c r="E75" s="162" t="s">
        <v>288</v>
      </c>
      <c r="F75" s="161" t="s">
        <v>467</v>
      </c>
      <c r="G75" s="162" t="s">
        <v>382</v>
      </c>
      <c r="H75" s="163" t="s">
        <v>468</v>
      </c>
    </row>
    <row r="76" spans="2:8" ht="96.75" thickBot="1">
      <c r="B76" s="615"/>
      <c r="C76" s="608"/>
      <c r="D76" s="109" t="s">
        <v>469</v>
      </c>
      <c r="E76" s="153" t="s">
        <v>288</v>
      </c>
      <c r="F76" s="109" t="s">
        <v>470</v>
      </c>
      <c r="G76" s="164" t="s">
        <v>382</v>
      </c>
      <c r="H76" s="165" t="s">
        <v>468</v>
      </c>
    </row>
    <row r="77" spans="2:8" ht="180">
      <c r="B77" s="617" t="s">
        <v>471</v>
      </c>
      <c r="C77" s="616" t="s">
        <v>265</v>
      </c>
      <c r="D77" s="618" t="s">
        <v>472</v>
      </c>
      <c r="E77" s="161" t="s">
        <v>473</v>
      </c>
      <c r="F77" s="166" t="s">
        <v>474</v>
      </c>
      <c r="G77" s="162" t="s">
        <v>288</v>
      </c>
      <c r="H77" s="99" t="s">
        <v>475</v>
      </c>
    </row>
    <row r="78" spans="2:8" ht="168.75" thickBot="1">
      <c r="B78" s="607"/>
      <c r="C78" s="608"/>
      <c r="D78" s="619"/>
      <c r="E78" s="109" t="s">
        <v>476</v>
      </c>
      <c r="F78" s="184"/>
      <c r="G78" s="167"/>
      <c r="H78" s="168" t="s">
        <v>477</v>
      </c>
    </row>
    <row r="79" spans="2:8" ht="72">
      <c r="B79" s="169" t="s">
        <v>478</v>
      </c>
      <c r="C79" s="162" t="s">
        <v>288</v>
      </c>
      <c r="D79" s="161" t="s">
        <v>479</v>
      </c>
      <c r="E79" s="185" t="s">
        <v>288</v>
      </c>
      <c r="F79" s="67"/>
      <c r="G79" s="67"/>
      <c r="H79" s="67"/>
    </row>
    <row r="80" spans="2:8" ht="72.75" thickBot="1">
      <c r="B80" s="170" t="s">
        <v>480</v>
      </c>
      <c r="C80" s="153" t="s">
        <v>288</v>
      </c>
      <c r="D80" s="109" t="s">
        <v>481</v>
      </c>
      <c r="E80" s="186" t="s">
        <v>288</v>
      </c>
      <c r="F80" s="67"/>
      <c r="G80" s="67"/>
      <c r="H80" s="67"/>
    </row>
    <row r="81" spans="2:7" ht="15.75" thickBot="1"/>
    <row r="82" spans="2:7" ht="16.5" thickBot="1">
      <c r="B82" s="606" t="s">
        <v>482</v>
      </c>
      <c r="C82" s="465"/>
      <c r="D82" s="465"/>
      <c r="E82" s="466"/>
      <c r="F82" s="171"/>
      <c r="G82" s="171"/>
    </row>
    <row r="83" spans="2:7" ht="15.75" thickBot="1">
      <c r="B83" s="67"/>
      <c r="C83" s="67"/>
      <c r="D83" s="67"/>
      <c r="E83" s="67"/>
      <c r="F83" s="67"/>
      <c r="G83" s="67"/>
    </row>
    <row r="84" spans="2:7" ht="96">
      <c r="B84" s="96" t="s">
        <v>483</v>
      </c>
      <c r="C84" s="172" t="s">
        <v>288</v>
      </c>
      <c r="D84" s="173" t="s">
        <v>484</v>
      </c>
      <c r="E84" s="174" t="s">
        <v>485</v>
      </c>
      <c r="F84" s="67"/>
      <c r="G84" s="67"/>
    </row>
    <row r="85" spans="2:7" ht="96">
      <c r="B85" s="175" t="s">
        <v>486</v>
      </c>
      <c r="C85" s="176" t="s">
        <v>288</v>
      </c>
      <c r="D85" s="177" t="s">
        <v>484</v>
      </c>
      <c r="E85" s="129" t="s">
        <v>485</v>
      </c>
      <c r="F85" s="67"/>
      <c r="G85" s="67"/>
    </row>
    <row r="86" spans="2:7" ht="120">
      <c r="B86" s="175" t="s">
        <v>487</v>
      </c>
      <c r="C86" s="176" t="s">
        <v>400</v>
      </c>
      <c r="D86" s="177" t="s">
        <v>488</v>
      </c>
      <c r="E86" s="129" t="s">
        <v>288</v>
      </c>
      <c r="F86" s="178" t="s">
        <v>489</v>
      </c>
      <c r="G86" s="179" t="s">
        <v>490</v>
      </c>
    </row>
  </sheetData>
  <mergeCells count="41">
    <mergeCell ref="B82:E82"/>
    <mergeCell ref="B66:B67"/>
    <mergeCell ref="C66:C67"/>
    <mergeCell ref="D66:D67"/>
    <mergeCell ref="E66:E67"/>
    <mergeCell ref="B69:F69"/>
    <mergeCell ref="B74:H74"/>
    <mergeCell ref="B75:B76"/>
    <mergeCell ref="C75:C76"/>
    <mergeCell ref="B77:B78"/>
    <mergeCell ref="C77:C78"/>
    <mergeCell ref="D77:D78"/>
    <mergeCell ref="G64:G65"/>
    <mergeCell ref="B45:B46"/>
    <mergeCell ref="C45:C46"/>
    <mergeCell ref="B51:B52"/>
    <mergeCell ref="C51:C52"/>
    <mergeCell ref="B59:B60"/>
    <mergeCell ref="C59:C60"/>
    <mergeCell ref="B64:B65"/>
    <mergeCell ref="C64:C65"/>
    <mergeCell ref="D64:D65"/>
    <mergeCell ref="E64:E65"/>
    <mergeCell ref="F64:F65"/>
    <mergeCell ref="B13:H13"/>
    <mergeCell ref="B25:H25"/>
    <mergeCell ref="B31:H31"/>
    <mergeCell ref="B40:B42"/>
    <mergeCell ref="C40:C42"/>
    <mergeCell ref="D40:D42"/>
    <mergeCell ref="G40:G42"/>
    <mergeCell ref="B2:G2"/>
    <mergeCell ref="B4:B5"/>
    <mergeCell ref="C4:C5"/>
    <mergeCell ref="D4:D5"/>
    <mergeCell ref="B6:B9"/>
    <mergeCell ref="C6:C9"/>
    <mergeCell ref="D6:D9"/>
    <mergeCell ref="E6:E9"/>
    <mergeCell ref="F6:F9"/>
    <mergeCell ref="G6:G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Hoja3</vt:lpstr>
      <vt:lpstr>Hoja4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Iveth Bautista Caceres</dc:creator>
  <cp:lastModifiedBy>PLANIFICACION2</cp:lastModifiedBy>
  <cp:lastPrinted>2026-04-22T18:18:23Z</cp:lastPrinted>
  <dcterms:created xsi:type="dcterms:W3CDTF">2022-09-26T19:43:00Z</dcterms:created>
  <dcterms:modified xsi:type="dcterms:W3CDTF">2026-04-22T18:22:14Z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139E6B13E6324ACC8ED491EC44BDB277</vt:lpwstr>
  </property>
  <property fmtid="{D5CDD505-2E9C-101B-9397-08002B2CF9AE}" pid="3" name="KSOProductBuildVer">
    <vt:lpwstr>1033-11.2.0.11486</vt:lpwstr>
  </property>
</Properties>
</file>